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4880" windowHeight="7815" tabRatio="630"/>
  </bookViews>
  <sheets>
    <sheet name="Hoja 1" sheetId="53" r:id="rId1"/>
    <sheet name="BSAS 1" sheetId="55" r:id="rId2"/>
  </sheets>
  <definedNames>
    <definedName name="_xlnm.Print_Area" localSheetId="1">'BSAS 1'!$A$1:$Z$131</definedName>
    <definedName name="_xlnm.Print_Titles" localSheetId="0">'Hoja 1'!$1:$1</definedName>
    <definedName name="Z_5D5E1802_DECE_44FA_B1A6_4B8B5C769F68_.wvu.Cols" localSheetId="1" hidden="1">'BSAS 1'!#REF!</definedName>
    <definedName name="Z_6C161841_0D4C_45E5_ACFD_9F7DF71C1B5F_.wvu.Cols" localSheetId="1" hidden="1">'BSAS 1'!#REF!</definedName>
  </definedNames>
  <calcPr calcId="152511"/>
</workbook>
</file>

<file path=xl/calcChain.xml><?xml version="1.0" encoding="utf-8"?>
<calcChain xmlns="http://schemas.openxmlformats.org/spreadsheetml/2006/main">
  <c r="G82" i="55" l="1"/>
  <c r="S72" i="55"/>
  <c r="S71" i="55"/>
  <c r="S70" i="55"/>
  <c r="P72" i="55"/>
  <c r="P71" i="55"/>
  <c r="P70" i="55"/>
  <c r="M72" i="55"/>
  <c r="M71" i="55"/>
  <c r="M70" i="55"/>
  <c r="J72" i="55"/>
  <c r="J71" i="55"/>
  <c r="J70" i="55"/>
  <c r="S69" i="55"/>
  <c r="P69" i="55"/>
  <c r="M69" i="55"/>
  <c r="J69" i="55"/>
  <c r="G72" i="55"/>
  <c r="G71" i="55"/>
  <c r="G70" i="55"/>
  <c r="G69" i="55"/>
  <c r="V50" i="55"/>
  <c r="Y50" i="55" s="1"/>
  <c r="V56" i="55"/>
  <c r="Y56" i="55" s="1"/>
  <c r="J47" i="55"/>
  <c r="J46" i="55" s="1"/>
  <c r="S41" i="55"/>
  <c r="P41" i="55"/>
  <c r="M41" i="55"/>
  <c r="J41" i="55"/>
  <c r="G41" i="55"/>
  <c r="S39" i="55"/>
  <c r="P39" i="55"/>
  <c r="M39" i="55"/>
  <c r="J39" i="55"/>
  <c r="G39" i="55"/>
  <c r="V27" i="55"/>
  <c r="V26" i="55"/>
  <c r="S23" i="55"/>
  <c r="S24" i="55"/>
  <c r="S22" i="55"/>
  <c r="P23" i="55"/>
  <c r="P24" i="55"/>
  <c r="P22" i="55"/>
  <c r="M23" i="55"/>
  <c r="M24" i="55"/>
  <c r="M22" i="55"/>
  <c r="J23" i="55"/>
  <c r="J24" i="55"/>
  <c r="J22" i="55"/>
  <c r="G23" i="55"/>
  <c r="G24" i="55"/>
  <c r="G22" i="55"/>
  <c r="O24" i="55"/>
  <c r="I24" i="55"/>
  <c r="O23" i="55"/>
  <c r="I23" i="55"/>
  <c r="O22" i="55"/>
  <c r="I22" i="55"/>
  <c r="Z122" i="55"/>
  <c r="Y122" i="55"/>
  <c r="W122" i="55"/>
  <c r="V122" i="55"/>
  <c r="T122" i="55"/>
  <c r="S122" i="55"/>
  <c r="Q122" i="55"/>
  <c r="P122" i="55"/>
  <c r="N122" i="55"/>
  <c r="M122" i="55"/>
  <c r="K122" i="55"/>
  <c r="J122" i="55"/>
  <c r="H122" i="55"/>
  <c r="G122" i="55"/>
  <c r="E122" i="55"/>
  <c r="D122" i="55"/>
  <c r="Z118" i="55"/>
  <c r="Z125" i="55" s="1"/>
  <c r="Y118" i="55"/>
  <c r="Y125" i="55" s="1"/>
  <c r="W118" i="55"/>
  <c r="W125" i="55" s="1"/>
  <c r="V118" i="55"/>
  <c r="V125" i="55" s="1"/>
  <c r="T118" i="55"/>
  <c r="T125" i="55" s="1"/>
  <c r="S118" i="55"/>
  <c r="S125" i="55" s="1"/>
  <c r="Q118" i="55"/>
  <c r="Q125" i="55" s="1"/>
  <c r="P118" i="55"/>
  <c r="P125" i="55" s="1"/>
  <c r="N118" i="55"/>
  <c r="N125" i="55" s="1"/>
  <c r="M118" i="55"/>
  <c r="M125" i="55" s="1"/>
  <c r="K118" i="55"/>
  <c r="K125" i="55" s="1"/>
  <c r="J118" i="55"/>
  <c r="J125" i="55" s="1"/>
  <c r="H118" i="55"/>
  <c r="H125" i="55" s="1"/>
  <c r="G118" i="55"/>
  <c r="G125" i="55" s="1"/>
  <c r="E118" i="55"/>
  <c r="E125" i="55" s="1"/>
  <c r="D118" i="55"/>
  <c r="D125" i="55" s="1"/>
  <c r="V113" i="55"/>
  <c r="V111" i="55"/>
  <c r="V109" i="55"/>
  <c r="V107" i="55"/>
  <c r="V106" i="55"/>
  <c r="S105" i="55"/>
  <c r="P105" i="55"/>
  <c r="M105" i="55"/>
  <c r="J105" i="55"/>
  <c r="G105" i="55"/>
  <c r="V103" i="55"/>
  <c r="V102" i="55"/>
  <c r="V101" i="55"/>
  <c r="S100" i="55"/>
  <c r="P100" i="55"/>
  <c r="M100" i="55"/>
  <c r="J100" i="55"/>
  <c r="G100" i="55"/>
  <c r="V98" i="55"/>
  <c r="V97" i="55"/>
  <c r="S96" i="55"/>
  <c r="P96" i="55"/>
  <c r="M96" i="55"/>
  <c r="J96" i="55"/>
  <c r="G96" i="55"/>
  <c r="Y94" i="55"/>
  <c r="V92" i="55"/>
  <c r="V91" i="55"/>
  <c r="V90" i="55"/>
  <c r="V88" i="55"/>
  <c r="Y88" i="55" s="1"/>
  <c r="V87" i="55"/>
  <c r="Y87" i="55" s="1"/>
  <c r="V86" i="55"/>
  <c r="Y86" i="55" s="1"/>
  <c r="S85" i="55"/>
  <c r="P85" i="55"/>
  <c r="M85" i="55"/>
  <c r="J85" i="55"/>
  <c r="G85" i="55"/>
  <c r="V84" i="55"/>
  <c r="Y84" i="55" s="1"/>
  <c r="V83" i="55"/>
  <c r="Y83" i="55" s="1"/>
  <c r="S82" i="55"/>
  <c r="P82" i="55"/>
  <c r="M82" i="55"/>
  <c r="J82" i="55"/>
  <c r="Y76" i="55"/>
  <c r="Y75" i="55"/>
  <c r="V66" i="55"/>
  <c r="V65" i="55"/>
  <c r="V64" i="55"/>
  <c r="V63" i="55"/>
  <c r="V62" i="55"/>
  <c r="V58" i="55"/>
  <c r="Y58" i="55" s="1"/>
  <c r="V55" i="55"/>
  <c r="Y55" i="55" s="1"/>
  <c r="V54" i="55"/>
  <c r="Y54" i="55" s="1"/>
  <c r="S53" i="55"/>
  <c r="S52" i="55" s="1"/>
  <c r="P53" i="55"/>
  <c r="P52" i="55" s="1"/>
  <c r="M53" i="55"/>
  <c r="M52" i="55" s="1"/>
  <c r="J53" i="55"/>
  <c r="J52" i="55" s="1"/>
  <c r="G53" i="55"/>
  <c r="G52" i="55" s="1"/>
  <c r="V49" i="55"/>
  <c r="Y49" i="55" s="1"/>
  <c r="S47" i="55"/>
  <c r="S46" i="55" s="1"/>
  <c r="P47" i="55"/>
  <c r="P46" i="55" s="1"/>
  <c r="M47" i="55"/>
  <c r="M46" i="55" s="1"/>
  <c r="V44" i="55"/>
  <c r="Y44" i="55" s="1"/>
  <c r="V43" i="55"/>
  <c r="Y43" i="55" s="1"/>
  <c r="S42" i="55"/>
  <c r="P42" i="55"/>
  <c r="M42" i="55"/>
  <c r="J42" i="55"/>
  <c r="G42" i="55"/>
  <c r="V40" i="55"/>
  <c r="Y40" i="55" s="1"/>
  <c r="V38" i="55"/>
  <c r="Y38" i="55" s="1"/>
  <c r="Y34" i="55"/>
  <c r="V32" i="55"/>
  <c r="Y33" i="55" s="1"/>
  <c r="S21" i="55"/>
  <c r="P21" i="55"/>
  <c r="M21" i="55"/>
  <c r="J21" i="55"/>
  <c r="G21" i="55"/>
  <c r="V21" i="55" s="1"/>
  <c r="V25" i="55" s="1"/>
  <c r="V18" i="55"/>
  <c r="T16" i="55" s="1"/>
  <c r="V96" i="55" l="1"/>
  <c r="Y97" i="55" s="1"/>
  <c r="G81" i="55"/>
  <c r="V85" i="55"/>
  <c r="Y85" i="55" s="1"/>
  <c r="S81" i="55"/>
  <c r="M81" i="55"/>
  <c r="V42" i="55"/>
  <c r="Y42" i="55" s="1"/>
  <c r="V53" i="55"/>
  <c r="Y53" i="55" s="1"/>
  <c r="J81" i="55"/>
  <c r="P81" i="55"/>
  <c r="G37" i="55"/>
  <c r="G36" i="55" s="1"/>
  <c r="V71" i="55"/>
  <c r="V70" i="55"/>
  <c r="V72" i="55"/>
  <c r="V69" i="55"/>
  <c r="V82" i="55"/>
  <c r="Y82" i="55" s="1"/>
  <c r="V100" i="55"/>
  <c r="Y101" i="55" s="1"/>
  <c r="V52" i="55"/>
  <c r="Y52" i="55" s="1"/>
  <c r="V105" i="55"/>
  <c r="Y106" i="55" s="1"/>
  <c r="V48" i="55"/>
  <c r="Y48" i="55" s="1"/>
  <c r="G47" i="55"/>
  <c r="S37" i="55"/>
  <c r="S36" i="55" s="1"/>
  <c r="S60" i="55" s="1"/>
  <c r="S68" i="55" s="1"/>
  <c r="P37" i="55"/>
  <c r="P36" i="55" s="1"/>
  <c r="P60" i="55" s="1"/>
  <c r="P68" i="55" s="1"/>
  <c r="M37" i="55"/>
  <c r="M36" i="55" s="1"/>
  <c r="M60" i="55" s="1"/>
  <c r="M68" i="55" s="1"/>
  <c r="V41" i="55"/>
  <c r="Y41" i="55" s="1"/>
  <c r="V39" i="55"/>
  <c r="Y39" i="55" s="1"/>
  <c r="J37" i="55"/>
  <c r="J36" i="55" s="1"/>
  <c r="J60" i="55" s="1"/>
  <c r="J68" i="55" s="1"/>
  <c r="E126" i="55"/>
  <c r="D126" i="55"/>
  <c r="Y107" i="55" l="1"/>
  <c r="Y98" i="55"/>
  <c r="V81" i="55"/>
  <c r="Y81" i="55" s="1"/>
  <c r="Y102" i="55"/>
  <c r="D127" i="55"/>
  <c r="Y72" i="55"/>
  <c r="Y71" i="55"/>
  <c r="Y70" i="55"/>
  <c r="G46" i="55"/>
  <c r="V46" i="55" s="1"/>
  <c r="Y46" i="55" s="1"/>
  <c r="V47" i="55"/>
  <c r="Y47" i="55" s="1"/>
  <c r="V37" i="55"/>
  <c r="Y37" i="55" s="1"/>
  <c r="V36" i="55"/>
  <c r="Y36" i="55" s="1"/>
  <c r="G60" i="55" l="1"/>
  <c r="G68" i="55" s="1"/>
  <c r="V68" i="55" s="1"/>
  <c r="Y69" i="55" s="1"/>
  <c r="V60" i="55" l="1"/>
  <c r="Y66" i="55" s="1"/>
  <c r="Y60" i="55" l="1"/>
  <c r="Y65" i="55"/>
  <c r="Y64" i="55"/>
  <c r="Y62" i="55"/>
  <c r="Y63" i="55"/>
  <c r="G142" i="53"/>
  <c r="L129" i="53"/>
  <c r="L131" i="53"/>
  <c r="L127" i="53"/>
  <c r="H116" i="53"/>
  <c r="I116" i="53"/>
  <c r="J116" i="53"/>
  <c r="K116" i="53"/>
  <c r="H111" i="53"/>
  <c r="J111" i="53"/>
  <c r="L110" i="53"/>
  <c r="M110" i="53" s="1"/>
  <c r="L108" i="53"/>
  <c r="M108" i="53" s="1"/>
  <c r="L106" i="53"/>
  <c r="M106" i="53" s="1"/>
  <c r="L95" i="53"/>
  <c r="L81" i="53"/>
  <c r="M81" i="53" s="1"/>
  <c r="H74" i="53"/>
  <c r="H73" i="53" s="1"/>
  <c r="J74" i="53"/>
  <c r="J73" i="53" s="1"/>
  <c r="L75" i="53"/>
  <c r="M75" i="53" s="1"/>
  <c r="H65" i="53"/>
  <c r="J65" i="53"/>
  <c r="L64" i="53"/>
  <c r="M64" i="53" s="1"/>
  <c r="G60" i="53"/>
  <c r="G59" i="53" s="1"/>
  <c r="I60" i="53"/>
  <c r="I59" i="53" s="1"/>
  <c r="K60" i="53"/>
  <c r="K59" i="53" s="1"/>
  <c r="H50" i="53"/>
  <c r="J50" i="53"/>
  <c r="L47" i="53"/>
  <c r="M47" i="53" s="1"/>
  <c r="L49" i="53"/>
  <c r="M49" i="53" s="1"/>
  <c r="I45" i="53"/>
  <c r="K45" i="53"/>
  <c r="M32" i="53"/>
  <c r="L27" i="53"/>
  <c r="L30" i="53"/>
  <c r="M31" i="53" s="1"/>
  <c r="G138" i="53"/>
  <c r="L130" i="53"/>
  <c r="L128" i="53"/>
  <c r="L125" i="53"/>
  <c r="L124" i="53"/>
  <c r="L123" i="53"/>
  <c r="L122" i="53"/>
  <c r="M118" i="53"/>
  <c r="L113" i="53"/>
  <c r="M113" i="53" s="1"/>
  <c r="L112" i="53"/>
  <c r="K111" i="53"/>
  <c r="I111" i="53"/>
  <c r="G111" i="53"/>
  <c r="L109" i="53"/>
  <c r="M109" i="53" s="1"/>
  <c r="L107" i="53"/>
  <c r="M107" i="53" s="1"/>
  <c r="K105" i="53"/>
  <c r="K104" i="53" s="1"/>
  <c r="J105" i="53"/>
  <c r="I105" i="53"/>
  <c r="I104" i="53" s="1"/>
  <c r="H105" i="53"/>
  <c r="G105" i="53"/>
  <c r="G104" i="53" s="1"/>
  <c r="L85" i="53"/>
  <c r="M85" i="53" s="1"/>
  <c r="L80" i="53"/>
  <c r="M80" i="53" s="1"/>
  <c r="K79" i="53"/>
  <c r="J79" i="53"/>
  <c r="I79" i="53"/>
  <c r="H79" i="53"/>
  <c r="L78" i="53"/>
  <c r="M78" i="53" s="1"/>
  <c r="L77" i="53"/>
  <c r="L76" i="53"/>
  <c r="M76" i="53" s="1"/>
  <c r="K74" i="53"/>
  <c r="K73" i="53" s="1"/>
  <c r="I74" i="53"/>
  <c r="I73" i="53" s="1"/>
  <c r="G74" i="53"/>
  <c r="G73" i="53" s="1"/>
  <c r="L67" i="53"/>
  <c r="M67" i="53" s="1"/>
  <c r="L66" i="53"/>
  <c r="K65" i="53"/>
  <c r="I65" i="53"/>
  <c r="G65" i="53"/>
  <c r="L63" i="53"/>
  <c r="M63" i="53" s="1"/>
  <c r="L62" i="53"/>
  <c r="L61" i="53"/>
  <c r="M61" i="53" s="1"/>
  <c r="J60" i="53"/>
  <c r="J59" i="53" s="1"/>
  <c r="H60" i="53"/>
  <c r="H59" i="53" s="1"/>
  <c r="L52" i="53"/>
  <c r="M52" i="53" s="1"/>
  <c r="L51" i="53"/>
  <c r="K50" i="53"/>
  <c r="I50" i="53"/>
  <c r="G50" i="53"/>
  <c r="L48" i="53"/>
  <c r="M48" i="53" s="1"/>
  <c r="L46" i="53"/>
  <c r="M46" i="53" s="1"/>
  <c r="J45" i="53"/>
  <c r="H45" i="53"/>
  <c r="G45" i="53"/>
  <c r="M35" i="53"/>
  <c r="L28" i="53"/>
  <c r="L26" i="53"/>
  <c r="K24" i="53"/>
  <c r="J24" i="53"/>
  <c r="I24" i="53"/>
  <c r="H24" i="53"/>
  <c r="G24" i="53"/>
  <c r="I103" i="53" l="1"/>
  <c r="K103" i="53"/>
  <c r="I57" i="53"/>
  <c r="I43" i="53"/>
  <c r="M51" i="53"/>
  <c r="M62" i="53"/>
  <c r="M66" i="53"/>
  <c r="M77" i="53"/>
  <c r="G79" i="53"/>
  <c r="L79" i="53" s="1"/>
  <c r="M79" i="53" s="1"/>
  <c r="H104" i="53"/>
  <c r="H103" i="53" s="1"/>
  <c r="J104" i="53"/>
  <c r="J103" i="53" s="1"/>
  <c r="G116" i="53"/>
  <c r="K71" i="53"/>
  <c r="M112" i="53"/>
  <c r="M117" i="53"/>
  <c r="G43" i="53"/>
  <c r="K43" i="53"/>
  <c r="M123" i="53"/>
  <c r="K57" i="53"/>
  <c r="I71" i="53"/>
  <c r="L25" i="53"/>
  <c r="M25" i="53" s="1"/>
  <c r="V22" i="55" s="1"/>
  <c r="Y22" i="55" s="1"/>
  <c r="L116" i="53"/>
  <c r="M116" i="53" s="1"/>
  <c r="M125" i="53"/>
  <c r="M124" i="53"/>
  <c r="L111" i="53"/>
  <c r="M111" i="53" s="1"/>
  <c r="H71" i="53"/>
  <c r="J71" i="53"/>
  <c r="L73" i="53"/>
  <c r="M73" i="53" s="1"/>
  <c r="H57" i="53"/>
  <c r="J57" i="53"/>
  <c r="L65" i="53"/>
  <c r="M65" i="53" s="1"/>
  <c r="L59" i="53"/>
  <c r="M59" i="53" s="1"/>
  <c r="H43" i="53"/>
  <c r="J43" i="53"/>
  <c r="L50" i="53"/>
  <c r="M50" i="53" s="1"/>
  <c r="M26" i="53"/>
  <c r="V23" i="55" s="1"/>
  <c r="M28" i="53"/>
  <c r="M27" i="53"/>
  <c r="V24" i="55" s="1"/>
  <c r="L45" i="53"/>
  <c r="M45" i="53" s="1"/>
  <c r="L60" i="53"/>
  <c r="M60" i="53" s="1"/>
  <c r="L74" i="53"/>
  <c r="M74" i="53" s="1"/>
  <c r="L105" i="53"/>
  <c r="M105" i="53" s="1"/>
  <c r="G57" i="53"/>
  <c r="G103" i="53"/>
  <c r="K89" i="53" l="1"/>
  <c r="I89" i="53"/>
  <c r="L103" i="53"/>
  <c r="M103" i="53" s="1"/>
  <c r="H89" i="53"/>
  <c r="L57" i="53"/>
  <c r="M57" i="53" s="1"/>
  <c r="J89" i="53"/>
  <c r="G71" i="53"/>
  <c r="G89" i="53" s="1"/>
  <c r="Y23" i="55"/>
  <c r="Y24" i="55"/>
  <c r="L104" i="53"/>
  <c r="M104" i="53" s="1"/>
  <c r="L43" i="53"/>
  <c r="M43" i="53" s="1"/>
  <c r="L89" i="53" l="1"/>
  <c r="M89" i="53" s="1"/>
  <c r="L71" i="53"/>
  <c r="M71" i="53" s="1"/>
  <c r="M122" i="53"/>
</calcChain>
</file>

<file path=xl/comments1.xml><?xml version="1.0" encoding="utf-8"?>
<comments xmlns="http://schemas.openxmlformats.org/spreadsheetml/2006/main">
  <authors>
    <author>Autor</author>
  </authors>
  <commentList>
    <comment ref="M31" authorId="0" shapeId="0">
      <text>
        <r>
          <rPr>
            <b/>
            <sz val="8"/>
            <color indexed="81"/>
            <rFont val="Tahoma"/>
            <family val="2"/>
          </rPr>
          <t>verificar</t>
        </r>
      </text>
    </comment>
    <comment ref="M32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  <comment ref="M35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</commentList>
</comments>
</file>

<file path=xl/sharedStrings.xml><?xml version="1.0" encoding="utf-8"?>
<sst xmlns="http://schemas.openxmlformats.org/spreadsheetml/2006/main" count="531" uniqueCount="280">
  <si>
    <t xml:space="preserve">INFORME OPERACIONAL </t>
  </si>
  <si>
    <t>REGION DE SALUD</t>
  </si>
  <si>
    <t>AÑO</t>
  </si>
  <si>
    <t xml:space="preserve">SEM </t>
  </si>
  <si>
    <t>RED DE SALUD</t>
  </si>
  <si>
    <t xml:space="preserve">MICRORED DE SALUD </t>
  </si>
  <si>
    <t>TRIMESTRE</t>
  </si>
  <si>
    <t>ESTABLECIMIENTO DE SALUD</t>
  </si>
  <si>
    <t>MES</t>
  </si>
  <si>
    <t>INSTITUCION</t>
  </si>
  <si>
    <t>MINSA (      )            ESSALUD (    )             FFAA  (    )             PNP  (    )             INPE  (    )             OTROS  (    )</t>
  </si>
  <si>
    <t>Población Total:</t>
  </si>
  <si>
    <t xml:space="preserve">   Total de Atenciones en mayores de 15 años  </t>
  </si>
  <si>
    <t>Población &lt; de 5 años:</t>
  </si>
  <si>
    <t>Nº de PPL que ingresan (Solo para INPE)</t>
  </si>
  <si>
    <t>ATENCIONES</t>
  </si>
  <si>
    <t>0-11 años</t>
  </si>
  <si>
    <t>12-17 años</t>
  </si>
  <si>
    <t>18-29 años</t>
  </si>
  <si>
    <t>30-59 años</t>
  </si>
  <si>
    <t>60 a + años</t>
  </si>
  <si>
    <t>TOTAL</t>
  </si>
  <si>
    <t>ACTIVIDADES</t>
  </si>
  <si>
    <t>A.</t>
  </si>
  <si>
    <t>DETECCION Y DIAGNOSTICO DE CASOS</t>
  </si>
  <si>
    <t>%</t>
  </si>
  <si>
    <t>Sintomáticos Respiratorios esperados (Atenc x 0.05)</t>
  </si>
  <si>
    <t>S.R. Identificados</t>
  </si>
  <si>
    <t>S.R. Examinados</t>
  </si>
  <si>
    <t>S.R. Examinados BK(+)</t>
  </si>
  <si>
    <t>S.R. Diagnosticados con TB BK(+) + BK(-)</t>
  </si>
  <si>
    <t>Baciloscop.Diagnóst.esperadas (item 1 x 2 BK)</t>
  </si>
  <si>
    <t>Baciloscopías de Diagnóstico Total</t>
  </si>
  <si>
    <t>Baciloscopías de Diagnóstico Positivas</t>
  </si>
  <si>
    <t>Baciloscopía de Control Total: (+) + (-)</t>
  </si>
  <si>
    <t>Cultivos de Diagnóstico Total</t>
  </si>
  <si>
    <t>Cultivos de Diagnóstico Positivos</t>
  </si>
  <si>
    <t>Cultivos de Control Total (+) + (-)</t>
  </si>
  <si>
    <t>Nº de pruebas de sensibilidad realizadas</t>
  </si>
  <si>
    <t>13.1.- Nº de pruebas de sensibilidad Rápido</t>
  </si>
  <si>
    <t xml:space="preserve">13.2- Nº de pruebas de sensibilidad Convencional </t>
  </si>
  <si>
    <t>B.</t>
  </si>
  <si>
    <t>CASOS NUEVOS (INCIDENCIA)</t>
  </si>
  <si>
    <t>TOTAL DE CASOS NUEVOS (1+2)</t>
  </si>
  <si>
    <t>1.-</t>
  </si>
  <si>
    <t>TB Pulmonar Total (1.1 + 1.2 + 1.3 + 1.4)</t>
  </si>
  <si>
    <t>TB Pulmonar con bacilosc.positiva(BK+)</t>
  </si>
  <si>
    <t>TB Pulmonar sólo Cultivo Positivo</t>
  </si>
  <si>
    <t>TB Pulmonar BK(-) y/o Cultivo (-)</t>
  </si>
  <si>
    <t>TB Pulmonar sin Baciloscopía</t>
  </si>
  <si>
    <t>2.-</t>
  </si>
  <si>
    <t>TB Extrapulmonar (2.1 + 2.2)</t>
  </si>
  <si>
    <t xml:space="preserve">Con confirmación </t>
  </si>
  <si>
    <t>Sin confirmación</t>
  </si>
  <si>
    <t>C.</t>
  </si>
  <si>
    <t>RECAIDAS</t>
  </si>
  <si>
    <t>TOTAL DE RECAIDAS  (I + II)</t>
  </si>
  <si>
    <t>I.</t>
  </si>
  <si>
    <t>Recaida  por 1ra vez (1+2)</t>
  </si>
  <si>
    <t>1. Recaidas Pulmonar (1.1 + 1.2 + 1.3 )</t>
  </si>
  <si>
    <t xml:space="preserve">     1.1 TBC Pulm. con Baciloscopías Positivas BK(+)</t>
  </si>
  <si>
    <t xml:space="preserve">     1.2 TBC Pulm. con Cultivo Positivo</t>
  </si>
  <si>
    <t xml:space="preserve">     1.3 TBC Pulmonar BK(-) y Cultivo (-)</t>
  </si>
  <si>
    <t>2. Recaidas Extrapulmonares</t>
  </si>
  <si>
    <t>II.</t>
  </si>
  <si>
    <t>Recaidas  por 2 o  màs  veces Total  ( 1+ 2)</t>
  </si>
  <si>
    <t>1. Recaidas Pulmonar</t>
  </si>
  <si>
    <t>D.</t>
  </si>
  <si>
    <t>ABANDONOS RECUPERADOS</t>
  </si>
  <si>
    <t>TOTAL DE ABANDONOS RECUPERADOS (I+II)</t>
  </si>
  <si>
    <t>Abandonos Recuperados 1ra vez  (1+2)</t>
  </si>
  <si>
    <t>1. Abandonos recuperados pulmonar (1.1+1.2+1.3 )</t>
  </si>
  <si>
    <t xml:space="preserve">   1.1 TBC Pulm. con Baciloscopías Positivas BK(+)</t>
  </si>
  <si>
    <t xml:space="preserve">   1.2 TBC Pulm. con Cultivo Positivo</t>
  </si>
  <si>
    <t xml:space="preserve">   1.3 TBC Pulmonar BK(-) y Cultivo (-)</t>
  </si>
  <si>
    <t>2. Abandonos Recuperados  Extrapulmonares</t>
  </si>
  <si>
    <t>Abandonos Recuperados por 2 ó mas veces (1+2)</t>
  </si>
  <si>
    <t>1. Abandonos recuperados pulmonar</t>
  </si>
  <si>
    <t>2. Abandonos recuperados extrapulmonar</t>
  </si>
  <si>
    <t>E.</t>
  </si>
  <si>
    <t xml:space="preserve"> FRACASOS AL ESQUEMA UNO</t>
  </si>
  <si>
    <t>Total de casos que ingresan por fracaso al esquema  UNO</t>
  </si>
  <si>
    <t>F.</t>
  </si>
  <si>
    <t>MORBILIDAD TOTAL (B+ C+D + E )</t>
  </si>
  <si>
    <t xml:space="preserve">Total de Enfermos </t>
  </si>
  <si>
    <t>G. DESPISTAJE DE DIABETES EN PACIENTES CON TB</t>
  </si>
  <si>
    <t>Total de enfermos de TB &gt; de 40 años que cuenten con resultado de glicemia durante TratamientoTB</t>
  </si>
  <si>
    <t>H. DESPISTAJE DE VIH EN PACIENTES CON TB</t>
  </si>
  <si>
    <t>1.-Total de enfermos de TB que se realizarón prueba de VIH durante tratamiento TB (1.1+1.2)</t>
  </si>
  <si>
    <t>1.1 Total de enfermos con TB que cuentan con resultado de VIH Reactivos</t>
  </si>
  <si>
    <t>1.2 Total de enfermos con TB que cuentan con resultado de VIH No Reactivo</t>
  </si>
  <si>
    <t xml:space="preserve">I. DESPISTAJE DE INSUFICIENCIA RENAL EN PACIENTES CON TB </t>
  </si>
  <si>
    <t>Total de enfermos con TB  &gt; de 50 años que cuenten dosaje de UREA Y CREATININA durante el tratamiento</t>
  </si>
  <si>
    <t>J.</t>
  </si>
  <si>
    <t>ASOCIACIÓN TBC - VIH/SIDA</t>
  </si>
  <si>
    <t>TOTAL DE CASOS TB /VIH SIDA  ( I+II )</t>
  </si>
  <si>
    <t>I. Total de Pacientes con TB / VIH-SIDA  Nuevos (1 + 2 )</t>
  </si>
  <si>
    <t xml:space="preserve">    1.- Pulmonar (1.1+1.2+1.3+1.4 )</t>
  </si>
  <si>
    <t xml:space="preserve">      2.- Extrapulmonar</t>
  </si>
  <si>
    <t>II. Total de pacientes con TB/VIH-SIDA  antes tratados (1 + 2)</t>
  </si>
  <si>
    <t xml:space="preserve">    1.- TBC Pulmonar</t>
  </si>
  <si>
    <t xml:space="preserve">    2.- TBC Extrapulmonar</t>
  </si>
  <si>
    <t>K.</t>
  </si>
  <si>
    <t>COMORBILIDAD TB / DIABETES</t>
  </si>
  <si>
    <t>Total de enferemos con TB / DIABETES (1+2)</t>
  </si>
  <si>
    <t>1.- TBC Pulmonar</t>
  </si>
  <si>
    <t>2.- TBC Extrapulmonar</t>
  </si>
  <si>
    <t>L.</t>
  </si>
  <si>
    <t>ESTUDIO DE CONTACTOS</t>
  </si>
  <si>
    <t xml:space="preserve"> 1. Contactos Esperados (Morb. x 4)</t>
  </si>
  <si>
    <t xml:space="preserve"> 2. Contactos Censados</t>
  </si>
  <si>
    <t xml:space="preserve"> 3. Contactos Examinados</t>
  </si>
  <si>
    <t xml:space="preserve"> 4. Contactos Examinados con TB</t>
  </si>
  <si>
    <t xml:space="preserve"> 5. Contactos Examinados con TB Pulmonar BK(+)</t>
  </si>
  <si>
    <t>M.</t>
  </si>
  <si>
    <t>QUIMIOPROFILAXIS</t>
  </si>
  <si>
    <t xml:space="preserve"> 1. Contactos Censados &lt; 19 años de pacientes con TBP</t>
  </si>
  <si>
    <t xml:space="preserve"> 2. Contactos Examinados &lt; 19 años de pacientes con TBP</t>
  </si>
  <si>
    <t xml:space="preserve"> 3. Nº de Contactos &lt; 19 años con Quimioprofilaxis</t>
  </si>
  <si>
    <t xml:space="preserve"> 4. Nº de infectados con VIH </t>
  </si>
  <si>
    <t xml:space="preserve"> 5. Total de Infectados con VIH y reciben Quimioprofilaxis</t>
  </si>
  <si>
    <t>N.</t>
  </si>
  <si>
    <t xml:space="preserve"> MENINGITIS TBC EN MENORES DE 5 Años</t>
  </si>
  <si>
    <t>N°. Casos de meningitis TB  en &lt; de 5 años</t>
  </si>
  <si>
    <t>O.</t>
  </si>
  <si>
    <t>GESTANTES CON TUBERCULOSIS</t>
  </si>
  <si>
    <t>N° de Gestantes con TB (1+ 2 )</t>
  </si>
  <si>
    <t xml:space="preserve">    1.-  TB Pulmonar</t>
  </si>
  <si>
    <t xml:space="preserve">    2.- TB Extrapulmonar</t>
  </si>
  <si>
    <t>P.</t>
  </si>
  <si>
    <t>TRABAJADORES DEL EESS CON TUBERCULOSIS</t>
  </si>
  <si>
    <t>N°de trabajadores del EESS con TB (1+ 2)</t>
  </si>
  <si>
    <t xml:space="preserve">     1.  TBC Pulmonar</t>
  </si>
  <si>
    <t xml:space="preserve">     2.  TBC Extrapulmonar</t>
  </si>
  <si>
    <t>Q.</t>
  </si>
  <si>
    <t>FALLECIDOS</t>
  </si>
  <si>
    <t xml:space="preserve">  Nº de Pacientes fallecidos durante tratamiento TB</t>
  </si>
  <si>
    <t>R.</t>
  </si>
  <si>
    <t>RAFA</t>
  </si>
  <si>
    <t>N° de pacientes con Reacciones Adversas a Fármacos AntiTB</t>
  </si>
  <si>
    <t>S.</t>
  </si>
  <si>
    <t>DERIVACIONES</t>
  </si>
  <si>
    <t xml:space="preserve">    1.  Pacientes con  Dx de TBP FP Derivados </t>
  </si>
  <si>
    <t xml:space="preserve">     2.  Pacientes con Dx de  TBP FP con Derivaciones Confirmadas.</t>
  </si>
  <si>
    <t>Fecha</t>
  </si>
  <si>
    <t>Firma y Sello del Responsable de la ESPCT</t>
  </si>
  <si>
    <t>INFORME OPERACIONAL TRIMESTRAL</t>
  </si>
  <si>
    <t>Año</t>
  </si>
  <si>
    <t xml:space="preserve">  Semestre</t>
  </si>
  <si>
    <t>Código RENAES: _______________________  Distrito: _______________________________________________ Provincia: _______________________________</t>
  </si>
  <si>
    <t>Región: _________________________________________________________ Unidad Ejecutora EE.SS: ________________________________________________</t>
  </si>
  <si>
    <t xml:space="preserve">    Trimestre</t>
  </si>
  <si>
    <t>Nombre del Coordinador ES-PCT: ________________________________________________________________________________________________________</t>
  </si>
  <si>
    <t>Institución:                  MINSA ( X )            ESSALUD (      )             FFAA  (      )             PNP  (      )             INPE  (      )             OTROS  (      )</t>
  </si>
  <si>
    <t xml:space="preserve">Población Total:                                                                                     </t>
  </si>
  <si>
    <t xml:space="preserve">Total de Atenciones en Mayores de 15 años:  </t>
  </si>
  <si>
    <t xml:space="preserve">     (del periodo informado)</t>
  </si>
  <si>
    <t>ACTIVIDADES:</t>
  </si>
  <si>
    <t>DETECCION Y DIAGNÓSTICO DE CASOS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</si>
  <si>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</si>
  <si>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</si>
  <si>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</si>
  <si>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</si>
  <si>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</si>
  <si>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</si>
  <si>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</si>
  <si>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</si>
  <si>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</si>
  <si>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</si>
  <si>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</si>
  <si>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</si>
  <si>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 xml:space="preserve">          A12.1 Nº de Pruebas de Sensibilidad Rápidas (H y R)</t>
  </si>
  <si>
    <t xml:space="preserve">          A12.2 Nº de Pruebas de Sensibilidad Convencional</t>
  </si>
  <si>
    <t xml:space="preserve">CASOS NUEVOS </t>
  </si>
  <si>
    <t xml:space="preserve">           Total de Casos Nuevos (B1+B2)</t>
  </si>
  <si>
    <t>B1. TB Pulmonar Total (B1.1 +B1.2 + B1.3 + B1.4)</t>
  </si>
  <si>
    <r>
      <t xml:space="preserve">        B1.1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positivo.</t>
    </r>
  </si>
  <si>
    <r>
      <t xml:space="preserve">        B1.2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cultivo positivo.</t>
    </r>
  </si>
  <si>
    <t xml:space="preserve">        B1.3 TB Pulmonar frotis negativo.</t>
  </si>
  <si>
    <t xml:space="preserve">        B1.4 TB Pulmonar sin frotis de esputo.</t>
  </si>
  <si>
    <t>B2. TB Extrapulmonar (B2.1 +B2.2)</t>
  </si>
  <si>
    <t xml:space="preserve">        B2.1 Con confirmación bacteriológica o histopatológica</t>
  </si>
  <si>
    <t xml:space="preserve">        B2.2 Sin confirmación bacteriológica o histopatológica</t>
  </si>
  <si>
    <t xml:space="preserve">RECAÍDAS </t>
  </si>
  <si>
    <t>Recaídas (C1+C2)</t>
  </si>
  <si>
    <t>C1. Recaidas Pulmonar (C1.1 + C1.2)</t>
  </si>
  <si>
    <t xml:space="preserve">       C1.1 TB Pulmonar frotis positivo</t>
  </si>
  <si>
    <t xml:space="preserve">       C1.2 TB Pulmonar frotis negativo </t>
  </si>
  <si>
    <t>C2 Recaídas Extrapulmonares</t>
  </si>
  <si>
    <t>Abandonos Recuperados (D1+D2)</t>
  </si>
  <si>
    <t>D1. Abandonos recuperados pulmonar (D1.1+D1.2)</t>
  </si>
  <si>
    <t xml:space="preserve">       D1.1 TB Pulmonar frotis positivo</t>
  </si>
  <si>
    <t xml:space="preserve">       D1.2 TB Pulmonar frotis negativo</t>
  </si>
  <si>
    <t>D2. Abandonos Recuperados  Extrapulmonares</t>
  </si>
  <si>
    <t>FRACASOS</t>
  </si>
  <si>
    <t>E1. Total de casos que fracasan a esquema con medicamentos de primera línea</t>
  </si>
  <si>
    <t>MORBILIDAD TOTAL (B+ C + D + E)</t>
  </si>
  <si>
    <t>F1. Total de personas afectadas con tuberculosis</t>
  </si>
  <si>
    <t>G.</t>
  </si>
  <si>
    <t>CASOS DE TB CON RESISTENCIA A MEDICAMENTOS</t>
  </si>
  <si>
    <t>G1. Casos nuevos y antes tratados de Otras Tuberculosis Drogo Resistente</t>
  </si>
  <si>
    <t>G2. Casos nuevos con TBMDR confirmada</t>
  </si>
  <si>
    <t>G3. Casos antes tratados con TBMDR confirmada</t>
  </si>
  <si>
    <t>G4. Casos nuevos con TB XDR confirmada</t>
  </si>
  <si>
    <t>G5. Casos antes tratados con TB XDR confirmada</t>
  </si>
  <si>
    <t>H.</t>
  </si>
  <si>
    <r>
      <t>H1. Contactos Esperados (Morbilidad x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</si>
  <si>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</si>
  <si>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</si>
  <si>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</si>
  <si>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</si>
  <si>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TERAPIA PREVENTIVA (TPI-TPC)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</si>
  <si>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</si>
  <si>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</si>
  <si>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</si>
  <si>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</si>
  <si>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</si>
  <si>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 con Cotrimoxazol (TPC)</t>
  </si>
  <si>
    <t>COINFECCION  TB - VIH</t>
  </si>
  <si>
    <t>J1. Total de Casos TB-VIH (J1.1+J1.2)</t>
  </si>
  <si>
    <t xml:space="preserve">       J1.1 Total de casos TB / VIH  Nuevos (J1.1.1 + J1.1.2)</t>
  </si>
  <si>
    <t xml:space="preserve">                J1.1.1 TB Pulmonar</t>
  </si>
  <si>
    <t xml:space="preserve">                J1.1.2 TB Extrapulmonar</t>
  </si>
  <si>
    <t xml:space="preserve">      J1.2 Total de casos TB/VIH  antes tratados (J1.2.1 + J1.2.2)</t>
  </si>
  <si>
    <t xml:space="preserve">               J1.2.1 TB Pulmonar</t>
  </si>
  <si>
    <t xml:space="preserve">               J1.2.2 TB Extrapulmonar</t>
  </si>
  <si>
    <t xml:space="preserve">J2. Total de casos TB/VIH que reciben TARGA </t>
  </si>
  <si>
    <t>TAMIZAJE DE VIH EN PACIENTES CON TB</t>
  </si>
  <si>
    <t>K1. Total de casos que recibieron consejeria pre test para VIH</t>
  </si>
  <si>
    <t>K2. Total de casos que cuentan con resultado de tamizaje de VIH durante el tto</t>
  </si>
  <si>
    <t>K3. Total de casos que cuentan con resultado de VIH reactivo</t>
  </si>
  <si>
    <t xml:space="preserve"> MENINGITIS TB EN MENORES DE 5 Años</t>
  </si>
  <si>
    <t xml:space="preserve"> L1. N° casos de meningitis TB  en &lt; de 5 años</t>
  </si>
  <si>
    <t>M1. N° de Gestantes con TB (M1.1+ M1.2 )</t>
  </si>
  <si>
    <t xml:space="preserve">         M1.1 TB Pulmonar</t>
  </si>
  <si>
    <t xml:space="preserve">         M1.2 TB Extrapulmonar</t>
  </si>
  <si>
    <t>PERSONAL DE SALUD DEL EESS CON TUBERCULOSIS</t>
  </si>
  <si>
    <t>N1. N°de trabajadores del EESS con TB (N1.1+ N1.2)</t>
  </si>
  <si>
    <t xml:space="preserve">        N1.1 TB Pulmonar</t>
  </si>
  <si>
    <t xml:space="preserve">        N1.2 TB Extrapulmonar</t>
  </si>
  <si>
    <t xml:space="preserve">N2. N° de trabajadores con TB-MDR confirmado </t>
  </si>
  <si>
    <t>O1. Total de casos con TB / DIABETES (O1.1+ O1.2 )</t>
  </si>
  <si>
    <t xml:space="preserve">        O1.1 TB Pulmonar</t>
  </si>
  <si>
    <t xml:space="preserve">        O1.2 TB Extrapulmonar</t>
  </si>
  <si>
    <t>TAMIZAJE DIABETES EN PACIENTES CON TB</t>
  </si>
  <si>
    <t>P1. Total de casos con TB que cuenten con resultado de glicemia durante el tto</t>
  </si>
  <si>
    <t>Q1. Nº de Pacientes fallecidos durante tratamiento TB</t>
  </si>
  <si>
    <t>R1. N° de pacientes con Reacciones Adversas a Fármacos Antituberculosis</t>
  </si>
  <si>
    <t>Casos Nuevos de Tuberculosis</t>
  </si>
  <si>
    <t>Grupos de Edades según Sexo</t>
  </si>
  <si>
    <t>0-4años</t>
  </si>
  <si>
    <t>5-14años</t>
  </si>
  <si>
    <t>15-24años</t>
  </si>
  <si>
    <t>25-34años</t>
  </si>
  <si>
    <t>35-44años</t>
  </si>
  <si>
    <t>45-54años</t>
  </si>
  <si>
    <t>55-64años</t>
  </si>
  <si>
    <t>65-más</t>
  </si>
  <si>
    <t>F</t>
  </si>
  <si>
    <t>M</t>
  </si>
  <si>
    <t>S1. TB Pulmonar Total (S1.1 +S1.2 + S1.3)</t>
  </si>
  <si>
    <r>
      <t xml:space="preserve">       S1.1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</t>
    </r>
  </si>
  <si>
    <t xml:space="preserve">       S1.2 TB Pulmonar frotis negativo</t>
  </si>
  <si>
    <t xml:space="preserve">       S1.3 TB Pulmonar sin frotis de esputo</t>
  </si>
  <si>
    <t>S2. TB Extrapulmonar (B2.1 +B2.2)</t>
  </si>
  <si>
    <t xml:space="preserve">       S2.1 Con confirmación bacteriológica o histopatológica</t>
  </si>
  <si>
    <t xml:space="preserve">       S2.2 Sin confirmación bacteriológica o histopatológica</t>
  </si>
  <si>
    <t>TOTALES</t>
  </si>
  <si>
    <t>TOTALES F Y M</t>
  </si>
  <si>
    <t>TOTALES NUEVOS</t>
  </si>
  <si>
    <t>Firma y Sello del Responsable de la ES PCT</t>
  </si>
  <si>
    <t xml:space="preserve">Dirección de Salud: </t>
  </si>
  <si>
    <t xml:space="preserve">Red de Salud: </t>
  </si>
  <si>
    <t>Microrred:</t>
  </si>
  <si>
    <t>Establecimiento de Salud:</t>
  </si>
  <si>
    <t>PERIODO</t>
  </si>
  <si>
    <t>NO TIENE ASIGNADO NINGUNA RED</t>
  </si>
  <si>
    <t>NO TIENE ASIGNADO NINGUNA RED / ESTABLECIMIENTO QUE NO PERTENECE A NINGUNA MICRORED / HOSPITAL III GOYENECHE</t>
  </si>
  <si>
    <t>ESTABLECIMIENTO QUE NO PERTENECE A NINGUNA MICRORED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</si>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</sst>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[$€]* #,##0.00_-;\-[$€]* #,##0.00_-;_-[$€]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sz val="12"/>
      <name val="Calibri"/>
      <family val="2"/>
    </font>
    <font>
      <b/>
      <sz val="10"/>
      <name val="Calibri"/>
      <family val="2"/>
    </font>
    <font>
      <sz val="10"/>
      <name val="Arial"/>
    </font>
    <font>
      <sz val="11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i/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8"/>
      <name val="Arial"/>
      <family val="2"/>
    </font>
    <font>
      <b/>
      <sz val="16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58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vertical="center"/>
    </xf>
    <xf numFmtId="0" fontId="3" fillId="2" borderId="5" xfId="0" applyNumberFormat="1" applyFont="1" applyFill="1" applyBorder="1" applyAlignment="1">
      <alignment vertical="center"/>
    </xf>
    <xf numFmtId="0" fontId="5" fillId="3" borderId="10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vertical="center"/>
    </xf>
    <xf numFmtId="0" fontId="5" fillId="0" borderId="7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vertical="center"/>
    </xf>
    <xf numFmtId="0" fontId="5" fillId="0" borderId="9" xfId="0" applyNumberFormat="1" applyFont="1" applyBorder="1" applyAlignment="1">
      <alignment vertical="center"/>
    </xf>
    <xf numFmtId="3" fontId="5" fillId="4" borderId="11" xfId="0" applyNumberFormat="1" applyFont="1" applyFill="1" applyBorder="1" applyAlignment="1">
      <alignment vertical="center"/>
    </xf>
    <xf numFmtId="3" fontId="5" fillId="3" borderId="12" xfId="0" applyNumberFormat="1" applyFont="1" applyFill="1" applyBorder="1" applyAlignment="1">
      <alignment vertical="center"/>
    </xf>
    <xf numFmtId="1" fontId="3" fillId="2" borderId="13" xfId="1" applyNumberFormat="1" applyFont="1" applyFill="1" applyBorder="1" applyAlignment="1">
      <alignment horizontal="right" vertical="center"/>
    </xf>
    <xf numFmtId="0" fontId="5" fillId="0" borderId="1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vertical="center"/>
    </xf>
    <xf numFmtId="3" fontId="5" fillId="4" borderId="12" xfId="0" applyNumberFormat="1" applyFont="1" applyFill="1" applyBorder="1" applyAlignment="1">
      <alignment horizontal="right" vertical="center"/>
    </xf>
    <xf numFmtId="2" fontId="3" fillId="2" borderId="13" xfId="1" applyNumberFormat="1" applyFont="1" applyFill="1" applyBorder="1" applyAlignment="1">
      <alignment horizontal="right" vertical="center"/>
    </xf>
    <xf numFmtId="0" fontId="5" fillId="0" borderId="14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2" fontId="5" fillId="0" borderId="15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0" borderId="14" xfId="0" applyNumberFormat="1" applyFont="1" applyFill="1" applyBorder="1" applyAlignment="1">
      <alignment horizontal="right" vertical="center"/>
    </xf>
    <xf numFmtId="0" fontId="5" fillId="0" borderId="15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/>
    </xf>
    <xf numFmtId="0" fontId="2" fillId="2" borderId="5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3" fontId="5" fillId="5" borderId="2" xfId="0" applyNumberFormat="1" applyFont="1" applyFill="1" applyBorder="1" applyAlignment="1">
      <alignment vertical="center"/>
    </xf>
    <xf numFmtId="2" fontId="3" fillId="2" borderId="13" xfId="0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vertical="center"/>
    </xf>
    <xf numFmtId="3" fontId="5" fillId="6" borderId="12" xfId="0" applyNumberFormat="1" applyFont="1" applyFill="1" applyBorder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3" fontId="5" fillId="6" borderId="12" xfId="2" applyNumberFormat="1" applyFont="1" applyFill="1" applyBorder="1" applyAlignment="1">
      <alignment horizontal="right" vertical="center"/>
    </xf>
    <xf numFmtId="0" fontId="5" fillId="7" borderId="12" xfId="0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0" borderId="10" xfId="0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3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3" fontId="3" fillId="4" borderId="12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8" borderId="12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left" vertical="center" wrapText="1"/>
    </xf>
    <xf numFmtId="0" fontId="5" fillId="0" borderId="18" xfId="0" applyNumberFormat="1" applyFont="1" applyFill="1" applyBorder="1" applyAlignment="1">
      <alignment vertical="center" wrapText="1"/>
    </xf>
    <xf numFmtId="0" fontId="5" fillId="0" borderId="10" xfId="0" applyNumberFormat="1" applyFont="1" applyFill="1" applyBorder="1" applyAlignment="1">
      <alignment horizontal="right" vertical="justify" wrapText="1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3" fillId="2" borderId="4" xfId="0" applyNumberFormat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0" borderId="18" xfId="0" applyNumberFormat="1" applyFont="1" applyBorder="1" applyAlignment="1">
      <alignment horizontal="right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3" fontId="5" fillId="9" borderId="12" xfId="2" applyNumberFormat="1" applyFont="1" applyFill="1" applyBorder="1" applyAlignment="1">
      <alignment horizontal="right" vertical="center"/>
    </xf>
    <xf numFmtId="0" fontId="5" fillId="0" borderId="18" xfId="0" applyNumberFormat="1" applyFont="1" applyBorder="1" applyAlignment="1">
      <alignment horizontal="right" vertical="center"/>
    </xf>
    <xf numFmtId="0" fontId="5" fillId="0" borderId="19" xfId="0" applyNumberFormat="1" applyFont="1" applyFill="1" applyBorder="1" applyAlignment="1">
      <alignment vertical="center"/>
    </xf>
    <xf numFmtId="0" fontId="5" fillId="0" borderId="20" xfId="0" applyNumberFormat="1" applyFont="1" applyFill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4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1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6" fillId="0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3" fillId="0" borderId="1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0" borderId="21" xfId="0" applyNumberFormat="1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9" fillId="2" borderId="4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3" fillId="0" borderId="21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 wrapText="1"/>
    </xf>
    <xf numFmtId="0" fontId="6" fillId="0" borderId="10" xfId="0" applyNumberFormat="1" applyFont="1" applyFill="1" applyBorder="1" applyAlignment="1">
      <alignment horizontal="right" vertical="center"/>
    </xf>
    <xf numFmtId="0" fontId="3" fillId="0" borderId="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justify" wrapText="1"/>
    </xf>
    <xf numFmtId="0" fontId="3" fillId="2" borderId="7" xfId="0" applyNumberFormat="1" applyFont="1" applyFill="1" applyBorder="1" applyAlignment="1">
      <alignment horizontal="left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6" xfId="0" applyNumberFormat="1" applyFont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14" fontId="5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/>
    </xf>
    <xf numFmtId="3" fontId="5" fillId="4" borderId="0" xfId="0" applyNumberFormat="1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right" vertical="center"/>
    </xf>
    <xf numFmtId="0" fontId="5" fillId="11" borderId="12" xfId="0" applyFont="1" applyFill="1" applyBorder="1" applyAlignment="1">
      <alignment horizontal="right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5" fillId="13" borderId="16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5" fillId="13" borderId="25" xfId="0" applyFont="1" applyFill="1" applyBorder="1" applyAlignment="1">
      <alignment horizontal="center" vertical="center"/>
    </xf>
    <xf numFmtId="0" fontId="5" fillId="13" borderId="26" xfId="0" applyFont="1" applyFill="1" applyBorder="1" applyAlignment="1">
      <alignment horizontal="center" vertical="center"/>
    </xf>
    <xf numFmtId="3" fontId="5" fillId="4" borderId="20" xfId="0" applyNumberFormat="1" applyFont="1" applyFill="1" applyBorder="1" applyAlignment="1">
      <alignment horizontal="right" vertical="center"/>
    </xf>
    <xf numFmtId="0" fontId="5" fillId="4" borderId="24" xfId="0" applyNumberFormat="1" applyFont="1" applyFill="1" applyBorder="1" applyAlignment="1">
      <alignment vertical="center"/>
    </xf>
    <xf numFmtId="0" fontId="3" fillId="0" borderId="24" xfId="0" applyNumberFormat="1" applyFont="1" applyFill="1" applyBorder="1" applyAlignment="1">
      <alignment vertical="center"/>
    </xf>
    <xf numFmtId="0" fontId="3" fillId="2" borderId="2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3" applyFont="1" applyAlignment="1">
      <alignment horizontal="center" vertical="center"/>
    </xf>
    <xf numFmtId="0" fontId="16" fillId="0" borderId="0" xfId="3" applyFont="1" applyAlignment="1">
      <alignment vertical="center"/>
    </xf>
    <xf numFmtId="0" fontId="16" fillId="0" borderId="0" xfId="3" applyFont="1" applyFill="1" applyBorder="1" applyAlignment="1">
      <alignment vertical="center"/>
    </xf>
    <xf numFmtId="0" fontId="16" fillId="0" borderId="0" xfId="3" applyFont="1" applyFill="1" applyAlignment="1">
      <alignment vertical="center"/>
    </xf>
    <xf numFmtId="0" fontId="17" fillId="0" borderId="0" xfId="3" applyFont="1" applyFill="1" applyAlignment="1">
      <alignment horizontal="center" vertical="center"/>
    </xf>
    <xf numFmtId="0" fontId="18" fillId="0" borderId="0" xfId="3" applyFont="1" applyFill="1" applyBorder="1" applyAlignment="1">
      <alignment horizontal="left" vertical="center" wrapText="1"/>
    </xf>
    <xf numFmtId="0" fontId="15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vertical="center" wrapText="1"/>
    </xf>
    <xf numFmtId="0" fontId="19" fillId="0" borderId="0" xfId="3" applyFont="1" applyFill="1" applyBorder="1" applyAlignment="1">
      <alignment horizontal="left" vertical="center" wrapText="1"/>
    </xf>
    <xf numFmtId="0" fontId="20" fillId="0" borderId="0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/>
    </xf>
    <xf numFmtId="0" fontId="15" fillId="0" borderId="0" xfId="3" applyFont="1" applyAlignment="1">
      <alignment vertical="center"/>
    </xf>
    <xf numFmtId="0" fontId="18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horizontal="left" vertical="center"/>
    </xf>
    <xf numFmtId="0" fontId="21" fillId="0" borderId="0" xfId="3" applyFont="1" applyFill="1" applyBorder="1" applyAlignment="1">
      <alignment vertical="center" wrapText="1"/>
    </xf>
    <xf numFmtId="0" fontId="21" fillId="0" borderId="0" xfId="3" applyFont="1" applyFill="1" applyBorder="1" applyAlignment="1">
      <alignment vertical="center"/>
    </xf>
    <xf numFmtId="0" fontId="16" fillId="0" borderId="0" xfId="3" applyFont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0" fontId="18" fillId="0" borderId="2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vertical="center"/>
    </xf>
    <xf numFmtId="0" fontId="18" fillId="0" borderId="0" xfId="3" applyNumberFormat="1" applyFont="1" applyFill="1" applyAlignment="1">
      <alignment horizontal="left" vertical="center"/>
    </xf>
    <xf numFmtId="0" fontId="18" fillId="0" borderId="0" xfId="3" applyNumberFormat="1" applyFont="1" applyFill="1" applyAlignment="1">
      <alignment vertical="center"/>
    </xf>
    <xf numFmtId="0" fontId="18" fillId="0" borderId="0" xfId="3" applyFont="1" applyBorder="1" applyAlignment="1">
      <alignment horizontal="left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vertical="center"/>
    </xf>
    <xf numFmtId="0" fontId="15" fillId="0" borderId="2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left" vertical="center"/>
    </xf>
    <xf numFmtId="0" fontId="18" fillId="3" borderId="0" xfId="3" applyNumberFormat="1" applyFont="1" applyFill="1" applyBorder="1" applyAlignment="1">
      <alignment horizontal="left" vertical="center"/>
    </xf>
    <xf numFmtId="0" fontId="15" fillId="3" borderId="0" xfId="3" applyNumberFormat="1" applyFont="1" applyFill="1" applyBorder="1" applyAlignment="1">
      <alignment horizontal="left" vertical="center"/>
    </xf>
    <xf numFmtId="0" fontId="15" fillId="0" borderId="0" xfId="3" applyNumberFormat="1" applyFont="1" applyFill="1" applyBorder="1" applyAlignment="1">
      <alignment vertical="center"/>
    </xf>
    <xf numFmtId="0" fontId="15" fillId="16" borderId="0" xfId="3" applyNumberFormat="1" applyFont="1" applyFill="1" applyBorder="1" applyAlignment="1">
      <alignment vertical="center"/>
    </xf>
    <xf numFmtId="3" fontId="15" fillId="0" borderId="0" xfId="3" applyNumberFormat="1" applyFont="1" applyFill="1" applyBorder="1" applyAlignment="1">
      <alignment horizontal="right" vertical="center"/>
    </xf>
    <xf numFmtId="0" fontId="15" fillId="3" borderId="0" xfId="3" applyNumberFormat="1" applyFont="1" applyFill="1" applyBorder="1" applyAlignment="1">
      <alignment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2" xfId="3" applyNumberFormat="1" applyFont="1" applyFill="1" applyBorder="1" applyAlignment="1">
      <alignment horizontal="center" vertical="center"/>
    </xf>
    <xf numFmtId="0" fontId="15" fillId="0" borderId="10" xfId="3" applyNumberFormat="1" applyFont="1" applyBorder="1" applyAlignment="1">
      <alignment horizontal="center" vertical="center"/>
    </xf>
    <xf numFmtId="0" fontId="15" fillId="0" borderId="0" xfId="3" applyNumberFormat="1" applyFont="1" applyBorder="1" applyAlignment="1">
      <alignment vertical="center"/>
    </xf>
    <xf numFmtId="0" fontId="15" fillId="0" borderId="6" xfId="3" applyNumberFormat="1" applyFont="1" applyBorder="1" applyAlignment="1">
      <alignment vertical="center"/>
    </xf>
    <xf numFmtId="2" fontId="18" fillId="0" borderId="32" xfId="4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horizontal="right" vertical="center"/>
    </xf>
    <xf numFmtId="0" fontId="15" fillId="0" borderId="7" xfId="3" applyNumberFormat="1" applyFont="1" applyBorder="1" applyAlignment="1">
      <alignment horizontal="center" vertical="center"/>
    </xf>
    <xf numFmtId="0" fontId="15" fillId="0" borderId="8" xfId="3" applyNumberFormat="1" applyFont="1" applyBorder="1" applyAlignment="1">
      <alignment vertical="center"/>
    </xf>
    <xf numFmtId="0" fontId="15" fillId="0" borderId="9" xfId="3" applyNumberFormat="1" applyFont="1" applyBorder="1" applyAlignment="1">
      <alignment vertical="center"/>
    </xf>
    <xf numFmtId="2" fontId="18" fillId="0" borderId="36" xfId="4" applyNumberFormat="1" applyFont="1" applyFill="1" applyBorder="1" applyAlignment="1">
      <alignment horizontal="right" vertical="center"/>
    </xf>
    <xf numFmtId="0" fontId="15" fillId="0" borderId="32" xfId="3" applyNumberFormat="1" applyFont="1" applyFill="1" applyBorder="1" applyAlignment="1">
      <alignment vertical="center"/>
    </xf>
    <xf numFmtId="9" fontId="18" fillId="0" borderId="0" xfId="4" applyFont="1" applyFill="1" applyBorder="1" applyAlignment="1">
      <alignment vertical="center"/>
    </xf>
    <xf numFmtId="2" fontId="18" fillId="0" borderId="32" xfId="3" applyNumberFormat="1" applyFont="1" applyFill="1" applyBorder="1" applyAlignment="1">
      <alignment vertical="center"/>
    </xf>
    <xf numFmtId="0" fontId="18" fillId="0" borderId="10" xfId="3" applyNumberFormat="1" applyFont="1" applyBorder="1" applyAlignment="1">
      <alignment horizontal="center" vertical="center"/>
    </xf>
    <xf numFmtId="0" fontId="18" fillId="0" borderId="0" xfId="3" applyNumberFormat="1" applyFont="1" applyFill="1" applyBorder="1" applyAlignment="1">
      <alignment vertical="center"/>
    </xf>
    <xf numFmtId="0" fontId="18" fillId="0" borderId="0" xfId="3" applyNumberFormat="1" applyFont="1" applyBorder="1" applyAlignment="1">
      <alignment vertical="center"/>
    </xf>
    <xf numFmtId="0" fontId="18" fillId="0" borderId="6" xfId="3" applyNumberFormat="1" applyFont="1" applyBorder="1" applyAlignment="1">
      <alignment vertical="center"/>
    </xf>
    <xf numFmtId="2" fontId="18" fillId="0" borderId="32" xfId="3" applyNumberFormat="1" applyFont="1" applyFill="1" applyBorder="1" applyAlignment="1">
      <alignment horizontal="right" vertical="center"/>
    </xf>
    <xf numFmtId="0" fontId="15" fillId="0" borderId="10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2" fontId="15" fillId="0" borderId="37" xfId="3" applyNumberFormat="1" applyFont="1" applyFill="1" applyBorder="1" applyAlignment="1">
      <alignment vertical="center"/>
    </xf>
    <xf numFmtId="0" fontId="18" fillId="0" borderId="10" xfId="3" applyNumberFormat="1" applyFont="1" applyFill="1" applyBorder="1" applyAlignment="1">
      <alignment horizontal="center" vertical="center"/>
    </xf>
    <xf numFmtId="0" fontId="15" fillId="0" borderId="6" xfId="3" applyNumberFormat="1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left" vertical="center"/>
    </xf>
    <xf numFmtId="0" fontId="18" fillId="0" borderId="14" xfId="3" applyNumberFormat="1" applyFont="1" applyFill="1" applyBorder="1" applyAlignment="1">
      <alignment horizontal="center" vertical="center"/>
    </xf>
    <xf numFmtId="0" fontId="15" fillId="0" borderId="1" xfId="3" applyNumberFormat="1" applyFont="1" applyFill="1" applyBorder="1" applyAlignment="1">
      <alignment vertical="center"/>
    </xf>
    <xf numFmtId="0" fontId="15" fillId="0" borderId="15" xfId="3" applyNumberFormat="1" applyFont="1" applyFill="1" applyBorder="1" applyAlignment="1">
      <alignment vertical="center"/>
    </xf>
    <xf numFmtId="0" fontId="18" fillId="17" borderId="3" xfId="3" applyNumberFormat="1" applyFont="1" applyFill="1" applyBorder="1" applyAlignment="1">
      <alignment vertical="center"/>
    </xf>
    <xf numFmtId="0" fontId="18" fillId="17" borderId="5" xfId="3" applyNumberFormat="1" applyFont="1" applyFill="1" applyBorder="1" applyAlignment="1">
      <alignment vertical="center"/>
    </xf>
    <xf numFmtId="0" fontId="18" fillId="0" borderId="10" xfId="3" applyFont="1" applyFill="1" applyBorder="1" applyAlignment="1">
      <alignment horizontal="center" vertical="center"/>
    </xf>
    <xf numFmtId="0" fontId="18" fillId="0" borderId="6" xfId="3" applyFont="1" applyFill="1" applyBorder="1" applyAlignment="1">
      <alignment vertical="center"/>
    </xf>
    <xf numFmtId="3" fontId="15" fillId="0" borderId="0" xfId="5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vertical="center"/>
    </xf>
    <xf numFmtId="0" fontId="15" fillId="0" borderId="6" xfId="3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5" fillId="0" borderId="10" xfId="3" applyFont="1" applyBorder="1" applyAlignment="1">
      <alignment horizontal="center" vertical="center"/>
    </xf>
    <xf numFmtId="0" fontId="15" fillId="0" borderId="0" xfId="3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5" fillId="0" borderId="6" xfId="3" applyFont="1" applyBorder="1" applyAlignment="1">
      <alignment vertical="center"/>
    </xf>
    <xf numFmtId="0" fontId="18" fillId="20" borderId="4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vertical="center"/>
    </xf>
    <xf numFmtId="0" fontId="18" fillId="20" borderId="3" xfId="3" applyFont="1" applyFill="1" applyBorder="1" applyAlignment="1">
      <alignment vertical="center"/>
    </xf>
    <xf numFmtId="0" fontId="18" fillId="20" borderId="5" xfId="3" applyFont="1" applyFill="1" applyBorder="1" applyAlignment="1">
      <alignment vertical="center"/>
    </xf>
    <xf numFmtId="0" fontId="15" fillId="0" borderId="27" xfId="3" applyNumberFormat="1" applyFont="1" applyFill="1" applyBorder="1" applyAlignment="1">
      <alignment vertical="center"/>
    </xf>
    <xf numFmtId="0" fontId="18" fillId="17" borderId="27" xfId="3" applyNumberFormat="1" applyFont="1" applyFill="1" applyBorder="1" applyAlignment="1">
      <alignment horizontal="center" vertical="center"/>
    </xf>
    <xf numFmtId="0" fontId="15" fillId="0" borderId="48" xfId="3" applyNumberFormat="1" applyFont="1" applyFill="1" applyBorder="1" applyAlignment="1">
      <alignment vertical="center"/>
    </xf>
    <xf numFmtId="0" fontId="18" fillId="17" borderId="24" xfId="3" applyNumberFormat="1" applyFont="1" applyFill="1" applyBorder="1" applyAlignment="1">
      <alignment horizontal="center" vertical="center"/>
    </xf>
    <xf numFmtId="0" fontId="15" fillId="0" borderId="7" xfId="3" applyNumberFormat="1" applyFont="1" applyFill="1" applyBorder="1" applyAlignment="1">
      <alignment horizontal="center" vertical="center"/>
    </xf>
    <xf numFmtId="0" fontId="23" fillId="16" borderId="0" xfId="3" applyFont="1" applyFill="1" applyBorder="1" applyAlignment="1">
      <alignment vertical="center" wrapText="1"/>
    </xf>
    <xf numFmtId="0" fontId="18" fillId="0" borderId="0" xfId="3" applyNumberFormat="1" applyFont="1" applyFill="1" applyBorder="1" applyAlignment="1">
      <alignment horizontal="center" vertical="center"/>
    </xf>
    <xf numFmtId="0" fontId="18" fillId="0" borderId="36" xfId="3" applyNumberFormat="1" applyFont="1" applyFill="1" applyBorder="1" applyAlignment="1">
      <alignment horizontal="center" vertical="center"/>
    </xf>
    <xf numFmtId="0" fontId="15" fillId="0" borderId="14" xfId="3" applyNumberFormat="1" applyFont="1" applyFill="1" applyBorder="1" applyAlignment="1">
      <alignment horizontal="center" vertical="center"/>
    </xf>
    <xf numFmtId="0" fontId="15" fillId="17" borderId="5" xfId="3" applyNumberFormat="1" applyFont="1" applyFill="1" applyBorder="1" applyAlignment="1">
      <alignment vertical="center"/>
    </xf>
    <xf numFmtId="0" fontId="15" fillId="0" borderId="8" xfId="3" applyFont="1" applyFill="1" applyBorder="1" applyAlignment="1">
      <alignment vertical="center"/>
    </xf>
    <xf numFmtId="0" fontId="15" fillId="0" borderId="9" xfId="3" applyFont="1" applyFill="1" applyBorder="1" applyAlignment="1">
      <alignment vertical="center"/>
    </xf>
    <xf numFmtId="2" fontId="18" fillId="0" borderId="37" xfId="3" applyNumberFormat="1" applyFont="1" applyFill="1" applyBorder="1" applyAlignment="1">
      <alignment vertical="center"/>
    </xf>
    <xf numFmtId="0" fontId="15" fillId="0" borderId="14" xfId="3" applyNumberFormat="1" applyFont="1" applyBorder="1" applyAlignment="1">
      <alignment horizontal="center" vertical="center"/>
    </xf>
    <xf numFmtId="0" fontId="15" fillId="0" borderId="1" xfId="3" applyFont="1" applyFill="1" applyBorder="1" applyAlignment="1">
      <alignment vertical="center"/>
    </xf>
    <xf numFmtId="0" fontId="15" fillId="0" borderId="15" xfId="3" applyFont="1" applyFill="1" applyBorder="1" applyAlignment="1">
      <alignment vertical="center"/>
    </xf>
    <xf numFmtId="0" fontId="18" fillId="17" borderId="0" xfId="3" applyNumberFormat="1" applyFont="1" applyFill="1" applyBorder="1" applyAlignment="1">
      <alignment horizontal="center" vertical="center"/>
    </xf>
    <xf numFmtId="0" fontId="18" fillId="0" borderId="8" xfId="3" applyFont="1" applyFill="1" applyBorder="1" applyAlignment="1">
      <alignment vertical="center"/>
    </xf>
    <xf numFmtId="0" fontId="18" fillId="0" borderId="9" xfId="3" applyFont="1" applyFill="1" applyBorder="1" applyAlignment="1">
      <alignment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8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2" fontId="18" fillId="0" borderId="36" xfId="3" applyNumberFormat="1" applyFont="1" applyFill="1" applyBorder="1" applyAlignment="1">
      <alignment horizontal="right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0" borderId="51" xfId="3" applyNumberFormat="1" applyFont="1" applyFill="1" applyBorder="1" applyAlignment="1">
      <alignment horizontal="center" vertical="center"/>
    </xf>
    <xf numFmtId="0" fontId="18" fillId="0" borderId="52" xfId="3" applyNumberFormat="1" applyFont="1" applyFill="1" applyBorder="1" applyAlignment="1">
      <alignment horizontal="center" vertical="center"/>
    </xf>
    <xf numFmtId="0" fontId="15" fillId="0" borderId="53" xfId="3" applyNumberFormat="1" applyFont="1" applyFill="1" applyBorder="1" applyAlignment="1">
      <alignment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5" fillId="0" borderId="56" xfId="3" applyNumberFormat="1" applyFont="1" applyFill="1" applyBorder="1" applyAlignment="1">
      <alignment vertical="center"/>
    </xf>
    <xf numFmtId="0" fontId="18" fillId="3" borderId="7" xfId="3" applyNumberFormat="1" applyFont="1" applyFill="1" applyBorder="1" applyAlignment="1">
      <alignment horizontal="center" vertical="center"/>
    </xf>
    <xf numFmtId="0" fontId="18" fillId="3" borderId="8" xfId="3" applyNumberFormat="1" applyFont="1" applyFill="1" applyBorder="1" applyAlignment="1">
      <alignment vertical="center"/>
    </xf>
    <xf numFmtId="0" fontId="18" fillId="3" borderId="9" xfId="3" applyNumberFormat="1" applyFont="1" applyFill="1" applyBorder="1" applyAlignment="1">
      <alignment vertical="center"/>
    </xf>
    <xf numFmtId="0" fontId="15" fillId="0" borderId="36" xfId="3" applyFont="1" applyFill="1" applyBorder="1" applyAlignment="1">
      <alignment vertical="center"/>
    </xf>
    <xf numFmtId="0" fontId="18" fillId="0" borderId="0" xfId="3" applyFont="1" applyBorder="1" applyAlignment="1">
      <alignment vertical="center"/>
    </xf>
    <xf numFmtId="0" fontId="18" fillId="0" borderId="6" xfId="3" applyFont="1" applyBorder="1" applyAlignment="1">
      <alignment vertical="center"/>
    </xf>
    <xf numFmtId="0" fontId="18" fillId="0" borderId="14" xfId="3" applyFont="1" applyBorder="1" applyAlignment="1">
      <alignment horizontal="center" vertical="center"/>
    </xf>
    <xf numFmtId="0" fontId="18" fillId="0" borderId="1" xfId="3" applyFont="1" applyBorder="1" applyAlignment="1">
      <alignment vertical="center"/>
    </xf>
    <xf numFmtId="0" fontId="15" fillId="0" borderId="1" xfId="3" applyFont="1" applyBorder="1" applyAlignment="1">
      <alignment vertical="center"/>
    </xf>
    <xf numFmtId="0" fontId="15" fillId="0" borderId="15" xfId="3" applyFont="1" applyBorder="1" applyAlignment="1">
      <alignment vertical="center"/>
    </xf>
    <xf numFmtId="0" fontId="15" fillId="0" borderId="0" xfId="3" applyFont="1" applyFill="1" applyAlignment="1">
      <alignment vertical="center"/>
    </xf>
    <xf numFmtId="0" fontId="18" fillId="17" borderId="0" xfId="3" applyNumberFormat="1" applyFont="1" applyFill="1" applyBorder="1" applyAlignment="1">
      <alignment vertical="center"/>
    </xf>
    <xf numFmtId="0" fontId="15" fillId="0" borderId="10" xfId="3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vertical="center"/>
    </xf>
    <xf numFmtId="0" fontId="15" fillId="0" borderId="37" xfId="3" applyNumberFormat="1" applyFont="1" applyFill="1" applyBorder="1" applyAlignment="1">
      <alignment vertical="center"/>
    </xf>
    <xf numFmtId="0" fontId="15" fillId="0" borderId="10" xfId="3" applyFont="1" applyBorder="1" applyAlignment="1">
      <alignment horizontal="center" vertical="center" wrapText="1"/>
    </xf>
    <xf numFmtId="0" fontId="15" fillId="0" borderId="0" xfId="3" applyFont="1" applyBorder="1" applyAlignment="1">
      <alignment horizontal="left" vertical="center" wrapText="1"/>
    </xf>
    <xf numFmtId="0" fontId="15" fillId="0" borderId="0" xfId="3" applyFont="1" applyBorder="1" applyAlignment="1">
      <alignment vertical="center" wrapText="1"/>
    </xf>
    <xf numFmtId="0" fontId="15" fillId="0" borderId="6" xfId="3" applyFont="1" applyBorder="1" applyAlignment="1">
      <alignment vertical="center" wrapText="1"/>
    </xf>
    <xf numFmtId="0" fontId="18" fillId="0" borderId="10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2" fontId="15" fillId="0" borderId="56" xfId="3" applyNumberFormat="1" applyFont="1" applyFill="1" applyBorder="1" applyAlignment="1">
      <alignment vertical="center"/>
    </xf>
    <xf numFmtId="0" fontId="15" fillId="0" borderId="4" xfId="3" applyNumberFormat="1" applyFont="1" applyBorder="1" applyAlignment="1">
      <alignment horizontal="center" vertical="center"/>
    </xf>
    <xf numFmtId="0" fontId="15" fillId="0" borderId="2" xfId="3" applyNumberFormat="1" applyFont="1" applyFill="1" applyBorder="1" applyAlignment="1">
      <alignment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3" fontId="18" fillId="0" borderId="0" xfId="3" applyNumberFormat="1" applyFont="1" applyFill="1" applyBorder="1" applyAlignment="1">
      <alignment horizontal="center" vertical="center"/>
    </xf>
    <xf numFmtId="0" fontId="18" fillId="0" borderId="7" xfId="3" applyNumberFormat="1" applyFont="1" applyFill="1" applyBorder="1" applyAlignment="1">
      <alignment horizontal="center" vertical="center"/>
    </xf>
    <xf numFmtId="0" fontId="18" fillId="0" borderId="9" xfId="3" applyNumberFormat="1" applyFont="1" applyFill="1" applyBorder="1" applyAlignment="1">
      <alignment vertical="center"/>
    </xf>
    <xf numFmtId="0" fontId="15" fillId="18" borderId="34" xfId="3" applyNumberFormat="1" applyFont="1" applyFill="1" applyBorder="1" applyAlignment="1">
      <alignment vertical="center"/>
    </xf>
    <xf numFmtId="0" fontId="15" fillId="18" borderId="35" xfId="3" applyNumberFormat="1" applyFont="1" applyFill="1" applyBorder="1" applyAlignment="1">
      <alignment vertical="center"/>
    </xf>
    <xf numFmtId="0" fontId="15" fillId="0" borderId="6" xfId="3" applyNumberFormat="1" applyFont="1" applyFill="1" applyBorder="1" applyAlignment="1">
      <alignment horizontal="left" vertical="center"/>
    </xf>
    <xf numFmtId="0" fontId="15" fillId="16" borderId="33" xfId="3" applyNumberFormat="1" applyFont="1" applyFill="1" applyBorder="1" applyAlignment="1">
      <alignment vertical="center"/>
    </xf>
    <xf numFmtId="0" fontId="15" fillId="16" borderId="13" xfId="3" applyNumberFormat="1" applyFont="1" applyFill="1" applyBorder="1" applyAlignment="1">
      <alignment vertical="center"/>
    </xf>
    <xf numFmtId="0" fontId="18" fillId="0" borderId="6" xfId="3" applyNumberFormat="1" applyFont="1" applyFill="1" applyBorder="1" applyAlignment="1">
      <alignment vertical="center"/>
    </xf>
    <xf numFmtId="0" fontId="15" fillId="18" borderId="33" xfId="3" applyNumberFormat="1" applyFont="1" applyFill="1" applyBorder="1" applyAlignment="1">
      <alignment vertical="center"/>
    </xf>
    <xf numFmtId="0" fontId="15" fillId="18" borderId="13" xfId="3" applyNumberFormat="1" applyFont="1" applyFill="1" applyBorder="1" applyAlignment="1">
      <alignment vertical="center"/>
    </xf>
    <xf numFmtId="0" fontId="15" fillId="0" borderId="14" xfId="3" applyFont="1" applyBorder="1" applyAlignment="1">
      <alignment horizontal="center" vertical="center"/>
    </xf>
    <xf numFmtId="0" fontId="15" fillId="0" borderId="15" xfId="3" applyNumberFormat="1" applyFont="1" applyFill="1" applyBorder="1" applyAlignment="1">
      <alignment horizontal="left" vertical="center"/>
    </xf>
    <xf numFmtId="0" fontId="18" fillId="0" borderId="40" xfId="3" applyFont="1" applyBorder="1" applyAlignment="1">
      <alignment vertical="center"/>
    </xf>
    <xf numFmtId="0" fontId="18" fillId="0" borderId="41" xfId="3" applyFont="1" applyBorder="1" applyAlignment="1">
      <alignment vertical="center"/>
    </xf>
    <xf numFmtId="0" fontId="15" fillId="0" borderId="40" xfId="3" applyFont="1" applyBorder="1" applyAlignment="1">
      <alignment vertical="center"/>
    </xf>
    <xf numFmtId="0" fontId="15" fillId="0" borderId="41" xfId="3" applyFont="1" applyBorder="1" applyAlignment="1">
      <alignment vertical="center"/>
    </xf>
    <xf numFmtId="0" fontId="15" fillId="18" borderId="0" xfId="3" applyFont="1" applyFill="1" applyAlignment="1">
      <alignment vertical="center"/>
    </xf>
    <xf numFmtId="0" fontId="18" fillId="18" borderId="28" xfId="3" applyFont="1" applyFill="1" applyBorder="1" applyAlignment="1">
      <alignment horizontal="center" vertical="center"/>
    </xf>
    <xf numFmtId="0" fontId="18" fillId="18" borderId="5" xfId="3" applyFont="1" applyFill="1" applyBorder="1" applyAlignment="1">
      <alignment horizontal="center" vertical="center"/>
    </xf>
    <xf numFmtId="0" fontId="18" fillId="18" borderId="0" xfId="3" applyFont="1" applyFill="1" applyBorder="1" applyAlignment="1">
      <alignment horizontal="center" vertical="center"/>
    </xf>
    <xf numFmtId="0" fontId="18" fillId="15" borderId="28" xfId="3" applyFont="1" applyFill="1" applyBorder="1" applyAlignment="1">
      <alignment horizontal="center" vertical="center"/>
    </xf>
    <xf numFmtId="0" fontId="18" fillId="15" borderId="5" xfId="3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25" fillId="0" borderId="0" xfId="3" applyNumberFormat="1" applyFont="1" applyFill="1" applyBorder="1" applyAlignment="1">
      <alignment horizontal="left" vertical="center"/>
    </xf>
    <xf numFmtId="0" fontId="25" fillId="0" borderId="0" xfId="3" applyFont="1" applyAlignment="1">
      <alignment vertical="center"/>
    </xf>
    <xf numFmtId="0" fontId="26" fillId="0" borderId="0" xfId="3" applyFont="1" applyBorder="1" applyAlignment="1">
      <alignment vertical="center"/>
    </xf>
    <xf numFmtId="0" fontId="25" fillId="0" borderId="0" xfId="3" applyFont="1" applyFill="1" applyBorder="1" applyAlignment="1">
      <alignment vertical="center"/>
    </xf>
    <xf numFmtId="0" fontId="25" fillId="0" borderId="0" xfId="3" applyFont="1" applyFill="1" applyAlignment="1">
      <alignment vertical="center"/>
    </xf>
    <xf numFmtId="0" fontId="25" fillId="0" borderId="0" xfId="3" applyFont="1" applyBorder="1" applyAlignment="1">
      <alignment horizontal="center" vertical="center"/>
    </xf>
    <xf numFmtId="0" fontId="19" fillId="0" borderId="11" xfId="3" applyNumberFormat="1" applyFont="1" applyFill="1" applyBorder="1" applyAlignment="1">
      <alignment horizontal="left" vertical="center"/>
    </xf>
    <xf numFmtId="0" fontId="27" fillId="0" borderId="0" xfId="3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0" fontId="29" fillId="0" borderId="0" xfId="3" applyFont="1" applyAlignment="1">
      <alignment horizontal="center" vertical="center"/>
    </xf>
    <xf numFmtId="0" fontId="30" fillId="0" borderId="0" xfId="3" applyFont="1" applyFill="1" applyBorder="1" applyAlignment="1">
      <alignment vertical="center"/>
    </xf>
    <xf numFmtId="0" fontId="15" fillId="0" borderId="0" xfId="3" applyFont="1" applyAlignment="1">
      <alignment horizontal="right" vertical="center"/>
    </xf>
    <xf numFmtId="0" fontId="5" fillId="0" borderId="1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7" xfId="0" applyNumberFormat="1" applyFont="1" applyFill="1" applyBorder="1" applyAlignment="1">
      <alignment horizontal="left" vertical="center" wrapText="1"/>
    </xf>
    <xf numFmtId="0" fontId="6" fillId="3" borderId="10" xfId="0" applyNumberFormat="1" applyFont="1" applyFill="1" applyBorder="1" applyAlignment="1">
      <alignment horizontal="left" vertical="center"/>
    </xf>
    <xf numFmtId="0" fontId="6" fillId="3" borderId="0" xfId="0" applyNumberFormat="1" applyFont="1" applyFill="1" applyBorder="1" applyAlignment="1">
      <alignment horizontal="left" vertical="center"/>
    </xf>
    <xf numFmtId="0" fontId="6" fillId="3" borderId="6" xfId="0" applyNumberFormat="1" applyFont="1" applyFill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8" fillId="0" borderId="1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6" xfId="0" applyNumberFormat="1" applyFont="1" applyFill="1" applyBorder="1" applyAlignment="1">
      <alignment horizontal="left" vertical="center"/>
    </xf>
    <xf numFmtId="0" fontId="5" fillId="0" borderId="14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17" fillId="0" borderId="0" xfId="3" applyFont="1" applyFill="1" applyAlignment="1">
      <alignment horizontal="center" vertical="center"/>
    </xf>
    <xf numFmtId="0" fontId="17" fillId="0" borderId="4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/>
    </xf>
    <xf numFmtId="0" fontId="17" fillId="0" borderId="5" xfId="3" applyFont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19" fillId="0" borderId="4" xfId="3" applyFont="1" applyFill="1" applyBorder="1" applyAlignment="1">
      <alignment horizontal="center" vertical="center"/>
    </xf>
    <xf numFmtId="0" fontId="19" fillId="0" borderId="5" xfId="3" applyFont="1" applyFill="1" applyBorder="1" applyAlignment="1">
      <alignment horizontal="center" vertical="center"/>
    </xf>
    <xf numFmtId="0" fontId="19" fillId="14" borderId="0" xfId="3" applyFont="1" applyFill="1" applyBorder="1" applyAlignment="1">
      <alignment horizontal="center" vertical="center"/>
    </xf>
    <xf numFmtId="0" fontId="19" fillId="15" borderId="12" xfId="3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left" vertical="center"/>
    </xf>
    <xf numFmtId="0" fontId="18" fillId="17" borderId="5" xfId="3" applyNumberFormat="1" applyFont="1" applyFill="1" applyBorder="1" applyAlignment="1">
      <alignment horizontal="left" vertical="center"/>
    </xf>
    <xf numFmtId="0" fontId="18" fillId="17" borderId="28" xfId="3" applyNumberFormat="1" applyFont="1" applyFill="1" applyBorder="1" applyAlignment="1">
      <alignment horizontal="center" vertical="center"/>
    </xf>
    <xf numFmtId="0" fontId="18" fillId="17" borderId="29" xfId="3" applyNumberFormat="1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center" vertical="center"/>
    </xf>
    <xf numFmtId="0" fontId="19" fillId="0" borderId="12" xfId="3" applyFont="1" applyFill="1" applyBorder="1" applyAlignment="1">
      <alignment horizontal="center" vertical="center"/>
    </xf>
    <xf numFmtId="0" fontId="27" fillId="0" borderId="0" xfId="3" applyFont="1" applyAlignment="1">
      <alignment horizontal="center" vertical="center"/>
    </xf>
    <xf numFmtId="3" fontId="15" fillId="0" borderId="33" xfId="3" applyNumberFormat="1" applyFont="1" applyBorder="1" applyAlignment="1">
      <alignment horizontal="center" vertical="center"/>
    </xf>
    <xf numFmtId="3" fontId="15" fillId="0" borderId="13" xfId="3" applyNumberFormat="1" applyFont="1" applyBorder="1" applyAlignment="1">
      <alignment horizontal="center" vertical="center"/>
    </xf>
    <xf numFmtId="1" fontId="15" fillId="0" borderId="33" xfId="3" applyNumberFormat="1" applyFont="1" applyBorder="1" applyAlignment="1">
      <alignment horizontal="center" vertical="center"/>
    </xf>
    <xf numFmtId="1" fontId="15" fillId="0" borderId="13" xfId="3" applyNumberFormat="1" applyFont="1" applyBorder="1" applyAlignment="1">
      <alignment horizontal="center" vertical="center"/>
    </xf>
    <xf numFmtId="3" fontId="15" fillId="18" borderId="30" xfId="3" applyNumberFormat="1" applyFont="1" applyFill="1" applyBorder="1" applyAlignment="1">
      <alignment horizontal="center" vertical="center"/>
    </xf>
    <xf numFmtId="3" fontId="15" fillId="18" borderId="31" xfId="3" applyNumberFormat="1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5" xfId="3" applyNumberFormat="1" applyFont="1" applyFill="1" applyBorder="1" applyAlignment="1">
      <alignment horizontal="center" vertical="center"/>
    </xf>
    <xf numFmtId="0" fontId="15" fillId="17" borderId="7" xfId="3" applyNumberFormat="1" applyFont="1" applyFill="1" applyBorder="1" applyAlignment="1">
      <alignment horizontal="center" vertical="center"/>
    </xf>
    <xf numFmtId="0" fontId="15" fillId="17" borderId="8" xfId="3" applyNumberFormat="1" applyFont="1" applyFill="1" applyBorder="1" applyAlignment="1">
      <alignment horizontal="center" vertical="center"/>
    </xf>
    <xf numFmtId="0" fontId="15" fillId="17" borderId="9" xfId="3" applyNumberFormat="1" applyFont="1" applyFill="1" applyBorder="1" applyAlignment="1">
      <alignment horizontal="center" vertical="center"/>
    </xf>
    <xf numFmtId="0" fontId="15" fillId="17" borderId="10" xfId="3" applyNumberFormat="1" applyFont="1" applyFill="1" applyBorder="1" applyAlignment="1">
      <alignment horizontal="center" vertical="center"/>
    </xf>
    <xf numFmtId="0" fontId="15" fillId="17" borderId="0" xfId="3" applyNumberFormat="1" applyFont="1" applyFill="1" applyBorder="1" applyAlignment="1">
      <alignment horizontal="center" vertical="center"/>
    </xf>
    <xf numFmtId="0" fontId="15" fillId="17" borderId="6" xfId="3" applyNumberFormat="1" applyFont="1" applyFill="1" applyBorder="1" applyAlignment="1">
      <alignment horizontal="center" vertical="center"/>
    </xf>
    <xf numFmtId="3" fontId="15" fillId="18" borderId="34" xfId="3" applyNumberFormat="1" applyFont="1" applyFill="1" applyBorder="1" applyAlignment="1">
      <alignment horizontal="center" vertical="center"/>
    </xf>
    <xf numFmtId="3" fontId="15" fillId="18" borderId="35" xfId="3" applyNumberFormat="1" applyFont="1" applyFill="1" applyBorder="1" applyAlignment="1">
      <alignment horizontal="center" vertical="center"/>
    </xf>
    <xf numFmtId="3" fontId="15" fillId="18" borderId="33" xfId="3" applyNumberFormat="1" applyFont="1" applyFill="1" applyBorder="1" applyAlignment="1">
      <alignment horizontal="center" vertical="center"/>
    </xf>
    <xf numFmtId="3" fontId="15" fillId="18" borderId="13" xfId="3" applyNumberFormat="1" applyFont="1" applyFill="1" applyBorder="1" applyAlignment="1">
      <alignment horizontal="center" vertical="center"/>
    </xf>
    <xf numFmtId="0" fontId="15" fillId="19" borderId="33" xfId="3" applyNumberFormat="1" applyFont="1" applyFill="1" applyBorder="1" applyAlignment="1">
      <alignment horizontal="center" vertical="center"/>
    </xf>
    <xf numFmtId="0" fontId="15" fillId="19" borderId="13" xfId="3" applyNumberFormat="1" applyFont="1" applyFill="1" applyBorder="1" applyAlignment="1">
      <alignment horizontal="center" vertical="center"/>
    </xf>
    <xf numFmtId="3" fontId="15" fillId="19" borderId="33" xfId="3" applyNumberFormat="1" applyFont="1" applyFill="1" applyBorder="1" applyAlignment="1">
      <alignment horizontal="center" vertical="center"/>
    </xf>
    <xf numFmtId="3" fontId="15" fillId="19" borderId="13" xfId="3" applyNumberFormat="1" applyFont="1" applyFill="1" applyBorder="1" applyAlignment="1">
      <alignment horizontal="center" vertical="center"/>
    </xf>
    <xf numFmtId="0" fontId="18" fillId="0" borderId="10" xfId="3" applyNumberFormat="1" applyFont="1" applyBorder="1" applyAlignment="1">
      <alignment horizontal="left" vertical="center"/>
    </xf>
    <xf numFmtId="0" fontId="18" fillId="0" borderId="0" xfId="3" applyNumberFormat="1" applyFont="1" applyBorder="1" applyAlignment="1">
      <alignment horizontal="left" vertical="center"/>
    </xf>
    <xf numFmtId="0" fontId="18" fillId="0" borderId="6" xfId="3" applyNumberFormat="1" applyFont="1" applyBorder="1" applyAlignment="1">
      <alignment horizontal="left" vertical="center"/>
    </xf>
    <xf numFmtId="0" fontId="15" fillId="18" borderId="30" xfId="3" applyNumberFormat="1" applyFont="1" applyFill="1" applyBorder="1" applyAlignment="1">
      <alignment horizontal="center" vertical="center"/>
    </xf>
    <xf numFmtId="0" fontId="15" fillId="18" borderId="31" xfId="3" applyNumberFormat="1" applyFont="1" applyFill="1" applyBorder="1" applyAlignment="1">
      <alignment horizontal="center" vertical="center"/>
    </xf>
    <xf numFmtId="0" fontId="15" fillId="18" borderId="33" xfId="3" applyNumberFormat="1" applyFont="1" applyFill="1" applyBorder="1" applyAlignment="1">
      <alignment horizontal="center" vertical="center"/>
    </xf>
    <xf numFmtId="0" fontId="15" fillId="18" borderId="13" xfId="3" applyNumberFormat="1" applyFont="1" applyFill="1" applyBorder="1" applyAlignment="1">
      <alignment horizontal="center" vertical="center"/>
    </xf>
    <xf numFmtId="0" fontId="15" fillId="0" borderId="38" xfId="3" applyNumberFormat="1" applyFont="1" applyFill="1" applyBorder="1" applyAlignment="1">
      <alignment horizontal="center" vertical="center"/>
    </xf>
    <xf numFmtId="0" fontId="15" fillId="0" borderId="39" xfId="3" applyNumberFormat="1" applyFont="1" applyFill="1" applyBorder="1" applyAlignment="1">
      <alignment horizontal="center" vertical="center"/>
    </xf>
    <xf numFmtId="3" fontId="15" fillId="0" borderId="38" xfId="3" applyNumberFormat="1" applyFont="1" applyFill="1" applyBorder="1" applyAlignment="1">
      <alignment horizontal="center" vertical="center"/>
    </xf>
    <xf numFmtId="3" fontId="15" fillId="0" borderId="39" xfId="3" applyNumberFormat="1" applyFont="1" applyFill="1" applyBorder="1" applyAlignment="1">
      <alignment horizontal="center" vertical="center"/>
    </xf>
    <xf numFmtId="0" fontId="15" fillId="0" borderId="33" xfId="3" applyNumberFormat="1" applyFont="1" applyFill="1" applyBorder="1" applyAlignment="1">
      <alignment horizontal="center" vertical="center"/>
    </xf>
    <xf numFmtId="0" fontId="15" fillId="0" borderId="13" xfId="3" applyNumberFormat="1" applyFont="1" applyFill="1" applyBorder="1" applyAlignment="1">
      <alignment horizontal="center" vertical="center"/>
    </xf>
    <xf numFmtId="3" fontId="15" fillId="0" borderId="33" xfId="3" applyNumberFormat="1" applyFont="1" applyFill="1" applyBorder="1" applyAlignment="1">
      <alignment horizontal="center" vertical="center"/>
    </xf>
    <xf numFmtId="3" fontId="15" fillId="0" borderId="13" xfId="3" applyNumberFormat="1" applyFont="1" applyFill="1" applyBorder="1" applyAlignment="1">
      <alignment horizontal="center" vertical="center"/>
    </xf>
    <xf numFmtId="0" fontId="15" fillId="0" borderId="40" xfId="3" applyNumberFormat="1" applyFont="1" applyFill="1" applyBorder="1" applyAlignment="1">
      <alignment horizontal="center" vertical="center"/>
    </xf>
    <xf numFmtId="0" fontId="15" fillId="0" borderId="41" xfId="3" applyNumberFormat="1" applyFont="1" applyFill="1" applyBorder="1" applyAlignment="1">
      <alignment horizontal="center" vertical="center"/>
    </xf>
    <xf numFmtId="3" fontId="15" fillId="0" borderId="40" xfId="3" applyNumberFormat="1" applyFont="1" applyFill="1" applyBorder="1" applyAlignment="1">
      <alignment horizontal="center" vertical="center"/>
    </xf>
    <xf numFmtId="3" fontId="15" fillId="0" borderId="41" xfId="3" applyNumberFormat="1" applyFont="1" applyFill="1" applyBorder="1" applyAlignment="1">
      <alignment horizontal="center" vertical="center"/>
    </xf>
    <xf numFmtId="0" fontId="15" fillId="19" borderId="33" xfId="3" applyFont="1" applyFill="1" applyBorder="1" applyAlignment="1">
      <alignment horizontal="center" vertical="center"/>
    </xf>
    <xf numFmtId="0" fontId="15" fillId="19" borderId="13" xfId="3" applyFont="1" applyFill="1" applyBorder="1" applyAlignment="1">
      <alignment horizontal="center" vertical="center"/>
    </xf>
    <xf numFmtId="0" fontId="15" fillId="18" borderId="33" xfId="3" applyFont="1" applyFill="1" applyBorder="1" applyAlignment="1">
      <alignment horizontal="center" vertical="center"/>
    </xf>
    <xf numFmtId="0" fontId="15" fillId="18" borderId="13" xfId="3" applyFont="1" applyFill="1" applyBorder="1" applyAlignment="1">
      <alignment horizontal="center" vertical="center"/>
    </xf>
    <xf numFmtId="0" fontId="15" fillId="0" borderId="33" xfId="3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15" fillId="0" borderId="42" xfId="3" applyFont="1" applyFill="1" applyBorder="1" applyAlignment="1">
      <alignment horizontal="center" vertical="center"/>
    </xf>
    <xf numFmtId="0" fontId="15" fillId="0" borderId="43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horizontal="left" vertical="center"/>
    </xf>
    <xf numFmtId="0" fontId="18" fillId="20" borderId="5" xfId="3" applyNumberFormat="1" applyFont="1" applyFill="1" applyBorder="1" applyAlignment="1">
      <alignment horizontal="left"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0" fontId="18" fillId="17" borderId="46" xfId="3" applyNumberFormat="1" applyFont="1" applyFill="1" applyBorder="1" applyAlignment="1">
      <alignment horizontal="center" vertical="center"/>
    </xf>
    <xf numFmtId="0" fontId="18" fillId="17" borderId="47" xfId="3" applyNumberFormat="1" applyFont="1" applyFill="1" applyBorder="1" applyAlignment="1">
      <alignment horizontal="center" vertical="center"/>
    </xf>
    <xf numFmtId="0" fontId="18" fillId="17" borderId="42" xfId="3" applyNumberFormat="1" applyFont="1" applyFill="1" applyBorder="1" applyAlignment="1">
      <alignment horizontal="center" vertical="center"/>
    </xf>
    <xf numFmtId="0" fontId="18" fillId="17" borderId="43" xfId="3" applyNumberFormat="1" applyFont="1" applyFill="1" applyBorder="1" applyAlignment="1">
      <alignment horizontal="center" vertical="center"/>
    </xf>
    <xf numFmtId="0" fontId="15" fillId="16" borderId="3" xfId="3" applyFont="1" applyFill="1" applyBorder="1" applyAlignment="1">
      <alignment horizontal="left" vertical="center"/>
    </xf>
    <xf numFmtId="0" fontId="15" fillId="16" borderId="5" xfId="3" applyFont="1" applyFill="1" applyBorder="1" applyAlignment="1">
      <alignment horizontal="left" vertical="center"/>
    </xf>
    <xf numFmtId="0" fontId="15" fillId="0" borderId="14" xfId="3" applyFont="1" applyFill="1" applyBorder="1" applyAlignment="1">
      <alignment horizontal="center" vertical="center"/>
    </xf>
    <xf numFmtId="0" fontId="15" fillId="0" borderId="15" xfId="3" applyFont="1" applyFill="1" applyBorder="1" applyAlignment="1">
      <alignment horizontal="center" vertical="center"/>
    </xf>
    <xf numFmtId="0" fontId="15" fillId="0" borderId="12" xfId="3" applyFont="1" applyFill="1" applyBorder="1" applyAlignment="1">
      <alignment horizontal="center" vertical="center"/>
    </xf>
    <xf numFmtId="0" fontId="15" fillId="21" borderId="4" xfId="3" applyFont="1" applyFill="1" applyBorder="1" applyAlignment="1">
      <alignment horizontal="center" vertical="center"/>
    </xf>
    <xf numFmtId="0" fontId="15" fillId="21" borderId="5" xfId="3" applyFont="1" applyFill="1" applyBorder="1" applyAlignment="1">
      <alignment horizontal="center" vertical="center"/>
    </xf>
    <xf numFmtId="0" fontId="15" fillId="16" borderId="3" xfId="3" applyNumberFormat="1" applyFont="1" applyFill="1" applyBorder="1" applyAlignment="1">
      <alignment horizontal="left" vertical="center"/>
    </xf>
    <xf numFmtId="0" fontId="15" fillId="16" borderId="5" xfId="3" applyNumberFormat="1" applyFont="1" applyFill="1" applyBorder="1" applyAlignment="1">
      <alignment horizontal="left" vertical="center"/>
    </xf>
    <xf numFmtId="0" fontId="15" fillId="21" borderId="28" xfId="3" applyFont="1" applyFill="1" applyBorder="1" applyAlignment="1">
      <alignment horizontal="center" vertical="center"/>
    </xf>
    <xf numFmtId="0" fontId="15" fillId="21" borderId="29" xfId="3" applyFont="1" applyFill="1" applyBorder="1" applyAlignment="1">
      <alignment horizontal="center" vertical="center"/>
    </xf>
    <xf numFmtId="0" fontId="18" fillId="0" borderId="34" xfId="3" applyNumberFormat="1" applyFont="1" applyFill="1" applyBorder="1" applyAlignment="1">
      <alignment horizontal="center" vertical="center"/>
    </xf>
    <xf numFmtId="0" fontId="18" fillId="0" borderId="35" xfId="3" applyNumberFormat="1" applyFont="1" applyFill="1" applyBorder="1" applyAlignment="1">
      <alignment horizontal="center" vertical="center"/>
    </xf>
    <xf numFmtId="0" fontId="18" fillId="16" borderId="0" xfId="3" applyFont="1" applyFill="1" applyBorder="1" applyAlignment="1">
      <alignment horizontal="left" vertical="center" wrapText="1"/>
    </xf>
    <xf numFmtId="0" fontId="18" fillId="16" borderId="6" xfId="3" applyFont="1" applyFill="1" applyBorder="1" applyAlignment="1">
      <alignment horizontal="left" vertical="center" wrapText="1"/>
    </xf>
    <xf numFmtId="0" fontId="18" fillId="0" borderId="38" xfId="3" applyNumberFormat="1" applyFont="1" applyFill="1" applyBorder="1" applyAlignment="1">
      <alignment horizontal="center" vertical="center"/>
    </xf>
    <xf numFmtId="0" fontId="18" fillId="0" borderId="39" xfId="3" applyNumberFormat="1" applyFont="1" applyFill="1" applyBorder="1" applyAlignment="1">
      <alignment horizontal="center" vertical="center"/>
    </xf>
    <xf numFmtId="0" fontId="18" fillId="16" borderId="8" xfId="3" applyFont="1" applyFill="1" applyBorder="1" applyAlignment="1">
      <alignment horizontal="left" vertical="center" wrapText="1"/>
    </xf>
    <xf numFmtId="0" fontId="18" fillId="16" borderId="9" xfId="3" applyFont="1" applyFill="1" applyBorder="1" applyAlignment="1">
      <alignment horizontal="left" vertical="center" wrapText="1"/>
    </xf>
    <xf numFmtId="0" fontId="18" fillId="16" borderId="1" xfId="3" applyFont="1" applyFill="1" applyBorder="1" applyAlignment="1">
      <alignment horizontal="left" vertical="center" wrapText="1"/>
    </xf>
    <xf numFmtId="0" fontId="18" fillId="16" borderId="15" xfId="3" applyFont="1" applyFill="1" applyBorder="1" applyAlignment="1">
      <alignment horizontal="left" vertical="center" wrapText="1"/>
    </xf>
    <xf numFmtId="0" fontId="18" fillId="0" borderId="40" xfId="3" applyNumberFormat="1" applyFont="1" applyFill="1" applyBorder="1" applyAlignment="1">
      <alignment horizontal="center" vertical="center"/>
    </xf>
    <xf numFmtId="0" fontId="18" fillId="0" borderId="41" xfId="3" applyNumberFormat="1" applyFont="1" applyFill="1" applyBorder="1" applyAlignment="1">
      <alignment horizontal="center" vertical="center"/>
    </xf>
    <xf numFmtId="0" fontId="18" fillId="0" borderId="33" xfId="3" applyNumberFormat="1" applyFont="1" applyFill="1" applyBorder="1" applyAlignment="1">
      <alignment horizontal="center" vertical="center"/>
    </xf>
    <xf numFmtId="0" fontId="18" fillId="0" borderId="13" xfId="3" applyNumberFormat="1" applyFont="1" applyFill="1" applyBorder="1" applyAlignment="1">
      <alignment horizontal="center" vertical="center"/>
    </xf>
    <xf numFmtId="0" fontId="18" fillId="0" borderId="49" xfId="3" applyNumberFormat="1" applyFont="1" applyFill="1" applyBorder="1" applyAlignment="1">
      <alignment horizontal="center" vertical="center"/>
    </xf>
    <xf numFmtId="0" fontId="18" fillId="0" borderId="50" xfId="3" applyNumberFormat="1" applyFont="1" applyFill="1" applyBorder="1" applyAlignment="1">
      <alignment horizontal="center" vertical="center"/>
    </xf>
    <xf numFmtId="0" fontId="18" fillId="0" borderId="54" xfId="3" applyNumberFormat="1" applyFont="1" applyFill="1" applyBorder="1" applyAlignment="1">
      <alignment horizontal="center" vertical="center"/>
    </xf>
    <xf numFmtId="0" fontId="18" fillId="0" borderId="55" xfId="3" applyNumberFormat="1" applyFont="1" applyFill="1" applyBorder="1" applyAlignment="1">
      <alignment horizontal="center" vertical="center"/>
    </xf>
    <xf numFmtId="0" fontId="15" fillId="18" borderId="34" xfId="3" applyFont="1" applyFill="1" applyBorder="1" applyAlignment="1">
      <alignment horizontal="center" vertical="center"/>
    </xf>
    <xf numFmtId="0" fontId="15" fillId="18" borderId="35" xfId="3" applyFont="1" applyFill="1" applyBorder="1" applyAlignment="1">
      <alignment horizontal="center" vertical="center"/>
    </xf>
    <xf numFmtId="0" fontId="15" fillId="0" borderId="40" xfId="3" applyFont="1" applyFill="1" applyBorder="1" applyAlignment="1">
      <alignment horizontal="center" vertical="center"/>
    </xf>
    <xf numFmtId="0" fontId="15" fillId="0" borderId="41" xfId="3" applyFont="1" applyFill="1" applyBorder="1" applyAlignment="1">
      <alignment horizontal="center" vertical="center"/>
    </xf>
    <xf numFmtId="0" fontId="15" fillId="19" borderId="40" xfId="3" applyFont="1" applyFill="1" applyBorder="1" applyAlignment="1">
      <alignment horizontal="center" vertical="center"/>
    </xf>
    <xf numFmtId="0" fontId="15" fillId="19" borderId="41" xfId="3" applyFont="1" applyFill="1" applyBorder="1" applyAlignment="1">
      <alignment horizontal="center" vertical="center"/>
    </xf>
    <xf numFmtId="49" fontId="15" fillId="0" borderId="8" xfId="3" applyNumberFormat="1" applyFont="1" applyFill="1" applyBorder="1" applyAlignment="1">
      <alignment horizontal="left" vertical="center" wrapText="1"/>
    </xf>
    <xf numFmtId="49" fontId="15" fillId="0" borderId="9" xfId="3" applyNumberFormat="1" applyFont="1" applyFill="1" applyBorder="1" applyAlignment="1">
      <alignment horizontal="left" vertical="center" wrapText="1"/>
    </xf>
    <xf numFmtId="0" fontId="15" fillId="0" borderId="49" xfId="3" applyNumberFormat="1" applyFont="1" applyFill="1" applyBorder="1" applyAlignment="1">
      <alignment horizontal="center" vertical="center"/>
    </xf>
    <xf numFmtId="0" fontId="15" fillId="0" borderId="5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horizontal="left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0" fontId="15" fillId="0" borderId="57" xfId="3" applyNumberFormat="1" applyFont="1" applyFill="1" applyBorder="1" applyAlignment="1">
      <alignment horizontal="center" vertical="center"/>
    </xf>
    <xf numFmtId="0" fontId="15" fillId="0" borderId="58" xfId="3" applyNumberFormat="1" applyFont="1" applyFill="1" applyBorder="1" applyAlignment="1">
      <alignment horizontal="center" vertical="center"/>
    </xf>
    <xf numFmtId="0" fontId="15" fillId="0" borderId="30" xfId="3" applyNumberFormat="1" applyFont="1" applyFill="1" applyBorder="1" applyAlignment="1">
      <alignment horizontal="center" vertical="center"/>
    </xf>
    <xf numFmtId="0" fontId="15" fillId="0" borderId="31" xfId="3" applyNumberFormat="1" applyFont="1" applyFill="1" applyBorder="1" applyAlignment="1">
      <alignment horizontal="center" vertical="center"/>
    </xf>
    <xf numFmtId="0" fontId="18" fillId="17" borderId="3" xfId="3" applyFont="1" applyFill="1" applyBorder="1" applyAlignment="1">
      <alignment horizontal="left" vertical="center"/>
    </xf>
    <xf numFmtId="0" fontId="18" fillId="17" borderId="5" xfId="3" applyFont="1" applyFill="1" applyBorder="1" applyAlignment="1">
      <alignment horizontal="left" vertical="center"/>
    </xf>
    <xf numFmtId="0" fontId="18" fillId="0" borderId="8" xfId="3" applyFont="1" applyFill="1" applyBorder="1" applyAlignment="1">
      <alignment horizontal="left" vertical="center" wrapText="1"/>
    </xf>
    <xf numFmtId="0" fontId="18" fillId="0" borderId="9" xfId="3" applyFont="1" applyFill="1" applyBorder="1" applyAlignment="1">
      <alignment horizontal="left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 wrapText="1"/>
    </xf>
    <xf numFmtId="0" fontId="18" fillId="0" borderId="6" xfId="3" applyFont="1" applyFill="1" applyBorder="1" applyAlignment="1">
      <alignment horizontal="left" vertical="center" wrapText="1"/>
    </xf>
    <xf numFmtId="0" fontId="15" fillId="18" borderId="34" xfId="3" applyNumberFormat="1" applyFont="1" applyFill="1" applyBorder="1" applyAlignment="1">
      <alignment horizontal="center" vertical="center"/>
    </xf>
    <xf numFmtId="0" fontId="15" fillId="18" borderId="35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0" fontId="15" fillId="0" borderId="3" xfId="3" applyFont="1" applyFill="1" applyBorder="1" applyAlignment="1">
      <alignment horizontal="left" vertical="center" wrapText="1"/>
    </xf>
    <xf numFmtId="0" fontId="15" fillId="0" borderId="5" xfId="3" applyFont="1" applyFill="1" applyBorder="1" applyAlignment="1">
      <alignment horizontal="left" vertical="center" wrapText="1"/>
    </xf>
    <xf numFmtId="0" fontId="15" fillId="0" borderId="28" xfId="3" applyNumberFormat="1" applyFont="1" applyFill="1" applyBorder="1" applyAlignment="1">
      <alignment horizontal="center" vertical="center"/>
    </xf>
    <xf numFmtId="0" fontId="15" fillId="0" borderId="29" xfId="3" applyNumberFormat="1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8" fillId="18" borderId="4" xfId="3" applyNumberFormat="1" applyFont="1" applyFill="1" applyBorder="1" applyAlignment="1">
      <alignment horizontal="center" vertical="center"/>
    </xf>
    <xf numFmtId="0" fontId="18" fillId="18" borderId="5" xfId="3" applyNumberFormat="1" applyFont="1" applyFill="1" applyBorder="1" applyAlignment="1">
      <alignment horizontal="center" vertical="center"/>
    </xf>
    <xf numFmtId="0" fontId="18" fillId="0" borderId="4" xfId="3" applyNumberFormat="1" applyFont="1" applyFill="1" applyBorder="1" applyAlignment="1">
      <alignment horizontal="center" vertical="center"/>
    </xf>
    <xf numFmtId="0" fontId="18" fillId="0" borderId="5" xfId="3" applyNumberFormat="1" applyFont="1" applyFill="1" applyBorder="1" applyAlignment="1">
      <alignment horizontal="center" vertical="center"/>
    </xf>
    <xf numFmtId="0" fontId="18" fillId="19" borderId="4" xfId="3" applyFont="1" applyFill="1" applyBorder="1" applyAlignment="1">
      <alignment horizontal="center" vertical="center"/>
    </xf>
    <xf numFmtId="0" fontId="18" fillId="19" borderId="5" xfId="3" applyFont="1" applyFill="1" applyBorder="1" applyAlignment="1">
      <alignment horizontal="center" vertical="center"/>
    </xf>
    <xf numFmtId="0" fontId="16" fillId="0" borderId="11" xfId="3" applyFont="1" applyBorder="1" applyAlignment="1">
      <alignment horizontal="center"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center" vertical="center"/>
    </xf>
  </cellXfs>
  <cellStyles count="7">
    <cellStyle name="Euro" xfId="6"/>
    <cellStyle name="Moneda_Informe Opercional Anual" xfId="2"/>
    <cellStyle name="Moneda_Informe Opercional Anual 2" xfId="5"/>
    <cellStyle name="Normal" xfId="0" builtinId="0"/>
    <cellStyle name="Normal 2" xfId="3"/>
    <cellStyle name="Porcentaje" xfId="1" builtinId="5"/>
    <cellStyle name="Porcentual 2" xfId="4"/>
  </cellStyles>
  <dxfs count="34"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96969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24597</xdr:colOff>
      <xdr:row>15</xdr:row>
      <xdr:rowOff>0</xdr:rowOff>
    </xdr:from>
    <xdr:to>
      <xdr:col>22</xdr:col>
      <xdr:colOff>439789</xdr:colOff>
      <xdr:row>16</xdr:row>
      <xdr:rowOff>36634</xdr:rowOff>
    </xdr:to>
    <xdr:sp macro="" textlink="">
      <xdr:nvSpPr>
        <xdr:cNvPr id="2" name="1 Rectángulo"/>
        <xdr:cNvSpPr/>
      </xdr:nvSpPr>
      <xdr:spPr>
        <a:xfrm>
          <a:off x="11683197" y="2914650"/>
          <a:ext cx="1443892" cy="30333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63"/>
  <sheetViews>
    <sheetView tabSelected="1" zoomScale="80" zoomScaleNormal="80" workbookViewId="0">
      <selection activeCell="D18" sqref="D18"/>
    </sheetView>
  </sheetViews>
  <sheetFormatPr baseColWidth="10" defaultRowHeight="15" x14ac:dyDescent="0.25"/>
  <cols>
    <col min="1" max="1" width="3.7109375" customWidth="1"/>
    <col min="2" max="2" width="12" customWidth="1"/>
    <col min="4" max="4" width="12.85546875" customWidth="1"/>
    <col min="5" max="5" width="21.28515625" customWidth="1"/>
    <col min="6" max="6" width="2.140625" customWidth="1"/>
    <col min="7" max="10" width="14" customWidth="1"/>
    <col min="11" max="11" width="13.7109375" customWidth="1"/>
  </cols>
  <sheetData>
    <row r="1" spans="1:13" ht="13.5" customHeight="1" x14ac:dyDescent="0.25">
      <c r="A1" s="193">
        <v>1</v>
      </c>
      <c r="B1" s="193">
        <v>2</v>
      </c>
      <c r="C1" s="193">
        <v>3</v>
      </c>
      <c r="D1" s="193">
        <v>4</v>
      </c>
      <c r="E1" s="193">
        <v>5</v>
      </c>
      <c r="F1" s="193">
        <v>6</v>
      </c>
      <c r="G1" s="193">
        <v>7</v>
      </c>
      <c r="H1" s="193">
        <v>8</v>
      </c>
      <c r="I1" s="193">
        <v>9</v>
      </c>
      <c r="J1" s="193">
        <v>10</v>
      </c>
      <c r="K1" s="193">
        <v>11</v>
      </c>
      <c r="L1" s="193">
        <v>12</v>
      </c>
      <c r="M1" s="193">
        <v>13</v>
      </c>
    </row>
    <row r="2" spans="1:13" ht="18" customHeight="1" x14ac:dyDescent="0.25"/>
    <row r="3" spans="1:13" ht="17.25" customHeight="1" x14ac:dyDescent="0.25">
      <c r="A3" s="412" t="s">
        <v>0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</row>
    <row r="4" spans="1:13" ht="13.5" customHeight="1" thickBot="1" x14ac:dyDescent="0.3">
      <c r="A4" s="3"/>
      <c r="B4" s="4"/>
      <c r="C4" s="4"/>
      <c r="D4" s="4"/>
      <c r="E4" s="4"/>
      <c r="F4" s="4"/>
      <c r="G4" s="4"/>
      <c r="H4" s="4"/>
      <c r="I4" s="4"/>
      <c r="J4" s="389"/>
      <c r="K4" s="389"/>
      <c r="L4" s="389"/>
      <c r="M4" s="389"/>
    </row>
    <row r="5" spans="1:13" ht="16.5" thickBot="1" x14ac:dyDescent="0.3">
      <c r="A5" s="3"/>
      <c r="B5" s="175" t="s">
        <v>1</v>
      </c>
      <c r="C5" s="1"/>
      <c r="D5" s="5"/>
      <c r="E5" s="5"/>
      <c r="F5" s="5"/>
      <c r="G5" s="6"/>
      <c r="H5" s="1"/>
      <c r="I5" s="7" t="s">
        <v>2</v>
      </c>
      <c r="J5" s="8"/>
      <c r="K5" s="9" t="s">
        <v>3</v>
      </c>
      <c r="L5" s="10"/>
      <c r="M5" s="10"/>
    </row>
    <row r="6" spans="1:13" ht="13.5" customHeight="1" thickBot="1" x14ac:dyDescent="0.3">
      <c r="A6" s="3"/>
      <c r="B6" s="11" t="s">
        <v>4</v>
      </c>
      <c r="C6" s="12"/>
      <c r="D6" s="13"/>
      <c r="E6" s="14"/>
      <c r="F6" s="14"/>
      <c r="G6" s="14"/>
      <c r="H6" s="4"/>
      <c r="I6" s="4"/>
      <c r="J6" s="12"/>
      <c r="K6" s="15"/>
      <c r="L6" s="15"/>
      <c r="M6" s="12"/>
    </row>
    <row r="7" spans="1:13" ht="16.5" thickBot="1" x14ac:dyDescent="0.3">
      <c r="A7" s="3"/>
      <c r="B7" s="11" t="s">
        <v>5</v>
      </c>
      <c r="C7" s="1"/>
      <c r="D7" s="16"/>
      <c r="E7" s="17"/>
      <c r="F7" s="17"/>
      <c r="G7" s="17"/>
      <c r="H7" s="18"/>
      <c r="I7" s="19" t="s">
        <v>6</v>
      </c>
      <c r="J7" s="20"/>
      <c r="K7" s="20"/>
      <c r="L7" s="21"/>
      <c r="M7" s="21"/>
    </row>
    <row r="8" spans="1:13" ht="13.5" customHeight="1" thickBot="1" x14ac:dyDescent="0.3">
      <c r="A8" s="12"/>
      <c r="B8" s="15"/>
      <c r="C8" s="15"/>
      <c r="D8" s="22"/>
      <c r="E8" s="1"/>
      <c r="F8" s="1"/>
      <c r="G8" s="1"/>
      <c r="H8" s="1"/>
      <c r="I8" s="22"/>
      <c r="J8" s="12"/>
      <c r="K8" s="15"/>
      <c r="L8" s="12"/>
      <c r="M8" s="12"/>
    </row>
    <row r="9" spans="1:13" ht="16.5" thickBot="1" x14ac:dyDescent="0.3">
      <c r="A9" s="3"/>
      <c r="B9" s="175" t="s">
        <v>7</v>
      </c>
      <c r="C9" s="23"/>
      <c r="D9" s="1"/>
      <c r="E9" s="24"/>
      <c r="F9" s="24"/>
      <c r="G9" s="25"/>
      <c r="H9" s="1"/>
      <c r="I9" s="26" t="s">
        <v>8</v>
      </c>
      <c r="J9" s="413"/>
      <c r="K9" s="414"/>
      <c r="L9" s="12"/>
      <c r="M9" s="12"/>
    </row>
    <row r="10" spans="1:13" ht="15.75" x14ac:dyDescent="0.25">
      <c r="A10" s="3"/>
      <c r="B10" s="23"/>
      <c r="C10" s="23"/>
      <c r="D10" s="1"/>
      <c r="E10" s="22"/>
      <c r="F10" s="22"/>
      <c r="G10" s="22"/>
      <c r="H10" s="22"/>
      <c r="I10" s="12"/>
      <c r="J10" s="12"/>
      <c r="K10" s="12"/>
      <c r="L10" s="12"/>
      <c r="M10" s="12"/>
    </row>
    <row r="11" spans="1:13" ht="15.75" x14ac:dyDescent="0.25">
      <c r="A11" s="3"/>
      <c r="B11" s="11" t="s">
        <v>9</v>
      </c>
      <c r="C11" s="12"/>
      <c r="D11" s="23" t="s">
        <v>10</v>
      </c>
      <c r="E11" s="23"/>
      <c r="F11" s="23"/>
      <c r="G11" s="23"/>
      <c r="H11" s="23"/>
      <c r="I11" s="23"/>
      <c r="J11" s="23"/>
      <c r="K11" s="18"/>
      <c r="L11" s="23"/>
      <c r="M11" s="22"/>
    </row>
    <row r="12" spans="1:13" ht="13.5" customHeight="1" thickBot="1" x14ac:dyDescent="0.3">
      <c r="A12" s="3"/>
      <c r="B12" s="12"/>
      <c r="C12" s="12"/>
      <c r="D12" s="12"/>
      <c r="E12" s="12"/>
      <c r="F12" s="12"/>
      <c r="G12" s="12"/>
      <c r="H12" s="12"/>
      <c r="I12" s="12"/>
      <c r="J12" s="23"/>
      <c r="K12" s="12"/>
      <c r="L12" s="12"/>
      <c r="M12" s="1"/>
    </row>
    <row r="13" spans="1:13" ht="16.5" thickBot="1" x14ac:dyDescent="0.3">
      <c r="A13" s="3"/>
      <c r="B13" s="1"/>
      <c r="C13" s="27" t="s">
        <v>11</v>
      </c>
      <c r="D13" s="21"/>
      <c r="E13" s="1"/>
      <c r="F13" s="22"/>
      <c r="G13" s="22"/>
      <c r="H13" s="22"/>
      <c r="I13" s="1"/>
      <c r="J13" s="28"/>
      <c r="K13" s="26" t="s">
        <v>12</v>
      </c>
      <c r="L13" s="21"/>
      <c r="M13" s="15"/>
    </row>
    <row r="14" spans="1:13" ht="12" customHeight="1" thickBot="1" x14ac:dyDescent="0.3">
      <c r="A14" s="3"/>
      <c r="B14" s="29"/>
      <c r="C14" s="29"/>
      <c r="D14" s="29"/>
      <c r="E14" s="18"/>
      <c r="F14" s="12"/>
      <c r="G14" s="12"/>
      <c r="H14" s="12"/>
      <c r="I14" s="29"/>
      <c r="J14" s="18"/>
      <c r="K14" s="18"/>
      <c r="L14" s="12"/>
      <c r="M14" s="12"/>
    </row>
    <row r="15" spans="1:13" ht="16.5" thickBot="1" x14ac:dyDescent="0.3">
      <c r="A15" s="3"/>
      <c r="B15" s="415" t="s">
        <v>13</v>
      </c>
      <c r="C15" s="416"/>
      <c r="D15" s="21"/>
      <c r="E15" s="1"/>
      <c r="F15" s="12"/>
      <c r="G15" s="12"/>
      <c r="H15" s="12"/>
      <c r="I15" s="1"/>
      <c r="J15" s="1"/>
      <c r="K15" s="1"/>
      <c r="L15" s="1"/>
      <c r="M15" s="1"/>
    </row>
    <row r="16" spans="1:13" ht="3.75" customHeight="1" thickBot="1" x14ac:dyDescent="0.3">
      <c r="A16" s="3"/>
      <c r="B16" s="31"/>
      <c r="C16" s="31"/>
      <c r="D16" s="32"/>
      <c r="E16" s="12"/>
      <c r="F16" s="12"/>
      <c r="G16" s="12"/>
      <c r="H16" s="12"/>
      <c r="I16" s="33"/>
      <c r="J16" s="33"/>
      <c r="K16" s="33"/>
      <c r="L16" s="12"/>
      <c r="M16" s="12"/>
    </row>
    <row r="17" spans="1:13" ht="13.5" customHeight="1" thickBot="1" x14ac:dyDescent="0.3">
      <c r="A17" s="3"/>
      <c r="B17" s="1"/>
      <c r="C17" s="33"/>
      <c r="D17" s="33"/>
      <c r="E17" s="33"/>
      <c r="F17" s="33"/>
      <c r="G17" s="1"/>
      <c r="H17" s="1"/>
      <c r="I17" s="12"/>
      <c r="J17" s="1"/>
      <c r="K17" s="9" t="s">
        <v>14</v>
      </c>
      <c r="L17" s="30"/>
      <c r="M17" s="12"/>
    </row>
    <row r="18" spans="1:13" ht="16.5" thickBot="1" x14ac:dyDescent="0.3">
      <c r="A18" s="3"/>
      <c r="B18" s="1"/>
      <c r="C18" s="33"/>
      <c r="D18" s="33"/>
      <c r="E18" s="33" t="s">
        <v>15</v>
      </c>
      <c r="F18" s="33"/>
      <c r="G18" s="34" t="s">
        <v>16</v>
      </c>
      <c r="H18" s="34" t="s">
        <v>17</v>
      </c>
      <c r="I18" s="34" t="s">
        <v>18</v>
      </c>
      <c r="J18" s="34" t="s">
        <v>19</v>
      </c>
      <c r="K18" s="34" t="s">
        <v>20</v>
      </c>
      <c r="L18" s="34" t="s">
        <v>21</v>
      </c>
      <c r="M18" s="12"/>
    </row>
    <row r="19" spans="1:13" ht="16.5" thickBot="1" x14ac:dyDescent="0.3">
      <c r="A19" s="3"/>
      <c r="B19" s="1"/>
      <c r="C19" s="33"/>
      <c r="D19" s="33"/>
      <c r="E19" s="33"/>
      <c r="F19" s="33"/>
      <c r="G19" s="21"/>
      <c r="H19" s="21"/>
      <c r="I19" s="21"/>
      <c r="J19" s="21"/>
      <c r="K19" s="21"/>
      <c r="L19" s="35"/>
      <c r="M19" s="12"/>
    </row>
    <row r="20" spans="1:13" ht="19.5" customHeight="1" thickBot="1" x14ac:dyDescent="0.3">
      <c r="A20" s="3"/>
      <c r="B20" s="36"/>
      <c r="C20" s="36"/>
      <c r="D20" s="36"/>
      <c r="E20" s="37"/>
      <c r="F20" s="37"/>
      <c r="G20" s="37"/>
      <c r="H20" s="37"/>
      <c r="I20" s="37"/>
      <c r="J20" s="36"/>
      <c r="K20" s="36"/>
      <c r="L20" s="38"/>
      <c r="M20" s="12"/>
    </row>
    <row r="21" spans="1:13" ht="16.5" thickBot="1" x14ac:dyDescent="0.3">
      <c r="A21" s="417" t="s">
        <v>22</v>
      </c>
      <c r="B21" s="418"/>
      <c r="C21" s="418"/>
      <c r="D21" s="418"/>
      <c r="E21" s="418"/>
      <c r="F21" s="418"/>
      <c r="G21" s="418"/>
      <c r="H21" s="418"/>
      <c r="I21" s="418"/>
      <c r="J21" s="418"/>
      <c r="K21" s="418"/>
      <c r="L21" s="418"/>
      <c r="M21" s="419"/>
    </row>
    <row r="22" spans="1:13" ht="16.5" thickBot="1" x14ac:dyDescent="0.3">
      <c r="A22" s="39" t="s">
        <v>23</v>
      </c>
      <c r="B22" s="40" t="s">
        <v>24</v>
      </c>
      <c r="C22" s="40"/>
      <c r="D22" s="40"/>
      <c r="E22" s="41"/>
      <c r="F22" s="36"/>
      <c r="G22" s="34" t="s">
        <v>16</v>
      </c>
      <c r="H22" s="34" t="s">
        <v>17</v>
      </c>
      <c r="I22" s="34" t="s">
        <v>18</v>
      </c>
      <c r="J22" s="34" t="s">
        <v>19</v>
      </c>
      <c r="K22" s="34" t="s">
        <v>20</v>
      </c>
      <c r="L22" s="34" t="s">
        <v>21</v>
      </c>
      <c r="M22" s="34" t="s">
        <v>25</v>
      </c>
    </row>
    <row r="23" spans="1:13" ht="4.5" customHeight="1" thickBot="1" x14ac:dyDescent="0.3">
      <c r="A23" s="42"/>
      <c r="B23" s="43"/>
      <c r="C23" s="43"/>
      <c r="D23" s="43"/>
      <c r="E23" s="43"/>
      <c r="F23" s="36"/>
      <c r="G23" s="44"/>
      <c r="H23" s="44"/>
      <c r="I23" s="44"/>
      <c r="J23" s="44"/>
      <c r="K23" s="44"/>
      <c r="L23" s="43"/>
      <c r="M23" s="45"/>
    </row>
    <row r="24" spans="1:13" ht="15.75" x14ac:dyDescent="0.25">
      <c r="A24" s="46">
        <v>1</v>
      </c>
      <c r="B24" s="47" t="s">
        <v>26</v>
      </c>
      <c r="C24" s="47"/>
      <c r="D24" s="47"/>
      <c r="E24" s="48"/>
      <c r="F24" s="36"/>
      <c r="G24" s="177" t="str">
        <f>IF(G19*0.05&lt;=0,"",G19*0.05)</f>
        <v/>
      </c>
      <c r="H24" s="49" t="str">
        <f>IF(H19*0.05&lt;=0,"",H19*0.05)</f>
        <v/>
      </c>
      <c r="I24" s="49" t="str">
        <f>IF(I19*0.05&lt;=0,"",I19*0.05)</f>
        <v/>
      </c>
      <c r="J24" s="49" t="str">
        <f>IF(J19*0.05&lt;=0,"",J19*0.05)</f>
        <v/>
      </c>
      <c r="K24" s="49" t="str">
        <f>IF(K19*0.05&lt;=0,"",K19*0.05)</f>
        <v/>
      </c>
      <c r="L24" s="50"/>
      <c r="M24" s="51">
        <v>100</v>
      </c>
    </row>
    <row r="25" spans="1:13" ht="15.75" x14ac:dyDescent="0.25">
      <c r="A25" s="52">
        <v>2</v>
      </c>
      <c r="B25" s="53" t="s">
        <v>27</v>
      </c>
      <c r="C25" s="53"/>
      <c r="D25" s="53"/>
      <c r="E25" s="54"/>
      <c r="F25" s="36"/>
      <c r="G25" s="178">
        <v>62</v>
      </c>
      <c r="H25" s="178">
        <v>139</v>
      </c>
      <c r="I25" s="178">
        <v>607</v>
      </c>
      <c r="J25" s="178">
        <v>1246</v>
      </c>
      <c r="K25" s="178">
        <v>806</v>
      </c>
      <c r="L25" s="55">
        <f>IF(SUM(G25:K25)=0,"",SUM(G25:K25))</f>
        <v>2860</v>
      </c>
      <c r="M25" s="56" t="str">
        <f>IF(ISERROR(L25/$L$24*100),"",(L25/$L$24*100))</f>
        <v/>
      </c>
    </row>
    <row r="26" spans="1:13" ht="15.75" x14ac:dyDescent="0.25">
      <c r="A26" s="52">
        <v>3</v>
      </c>
      <c r="B26" s="53" t="s">
        <v>28</v>
      </c>
      <c r="C26" s="53"/>
      <c r="D26" s="53"/>
      <c r="E26" s="54"/>
      <c r="F26" s="36"/>
      <c r="G26" s="178">
        <v>0</v>
      </c>
      <c r="H26" s="178">
        <v>8</v>
      </c>
      <c r="I26" s="178">
        <v>35</v>
      </c>
      <c r="J26" s="178">
        <v>52</v>
      </c>
      <c r="K26" s="178">
        <v>26</v>
      </c>
      <c r="L26" s="55">
        <f>IF(SUM(G26:K26)=0,"",SUM(G26:K26))</f>
        <v>121</v>
      </c>
      <c r="M26" s="56" t="str">
        <f>IF(ISERROR(L26/$L$24*100),"",(L26/$L$24*100))</f>
        <v/>
      </c>
    </row>
    <row r="27" spans="1:13" ht="15.75" x14ac:dyDescent="0.25">
      <c r="A27" s="52">
        <v>4</v>
      </c>
      <c r="B27" s="53" t="s">
        <v>29</v>
      </c>
      <c r="C27" s="53"/>
      <c r="D27" s="53"/>
      <c r="E27" s="54"/>
      <c r="F27" s="36"/>
      <c r="G27" s="178">
        <v>59</v>
      </c>
      <c r="H27" s="178">
        <v>115</v>
      </c>
      <c r="I27" s="178">
        <v>544</v>
      </c>
      <c r="J27" s="178">
        <v>1135</v>
      </c>
      <c r="K27" s="178">
        <v>718</v>
      </c>
      <c r="L27" s="55">
        <f>IF(SUM(G27:K27)=0,"",SUM(G27:K27))</f>
        <v>2571</v>
      </c>
      <c r="M27" s="56" t="str">
        <f>IF(ISERROR(L27/$L$24*100),"",(L27/$L$24*100))</f>
        <v/>
      </c>
    </row>
    <row r="28" spans="1:13" ht="15.75" x14ac:dyDescent="0.25">
      <c r="A28" s="52">
        <v>5</v>
      </c>
      <c r="B28" s="53" t="s">
        <v>30</v>
      </c>
      <c r="C28" s="53"/>
      <c r="D28" s="53"/>
      <c r="E28" s="54"/>
      <c r="F28" s="36"/>
      <c r="G28" s="178">
        <v>0</v>
      </c>
      <c r="H28" s="178">
        <v>5</v>
      </c>
      <c r="I28" s="178">
        <v>13</v>
      </c>
      <c r="J28" s="178">
        <v>22</v>
      </c>
      <c r="K28" s="178">
        <v>14</v>
      </c>
      <c r="L28" s="55">
        <f>IF(SUM(G28:K28)=0,"",SUM(G28:K28))</f>
        <v>54</v>
      </c>
      <c r="M28" s="56" t="str">
        <f>IF(ISERROR(L28/$L$24*100),"",(L28/$L$24*100))</f>
        <v/>
      </c>
    </row>
    <row r="29" spans="1:13" ht="6.75" customHeight="1" thickBot="1" x14ac:dyDescent="0.3">
      <c r="A29" s="57"/>
      <c r="B29" s="58"/>
      <c r="C29" s="58"/>
      <c r="D29" s="58"/>
      <c r="E29" s="59"/>
      <c r="F29" s="36"/>
      <c r="G29" s="53"/>
      <c r="H29" s="53"/>
      <c r="I29" s="53"/>
      <c r="J29" s="60"/>
      <c r="K29" s="61"/>
      <c r="L29" s="62"/>
      <c r="M29" s="63"/>
    </row>
    <row r="30" spans="1:13" ht="15.75" x14ac:dyDescent="0.25">
      <c r="A30" s="46">
        <v>6</v>
      </c>
      <c r="B30" s="47" t="s">
        <v>31</v>
      </c>
      <c r="C30" s="47"/>
      <c r="D30" s="47"/>
      <c r="E30" s="48"/>
      <c r="F30" s="36"/>
      <c r="G30" s="44"/>
      <c r="H30" s="44"/>
      <c r="I30" s="44"/>
      <c r="J30" s="64"/>
      <c r="K30" s="65"/>
      <c r="L30" s="55">
        <f>L24*2</f>
        <v>0</v>
      </c>
      <c r="M30" s="51">
        <v>100</v>
      </c>
    </row>
    <row r="31" spans="1:13" ht="15.75" x14ac:dyDescent="0.25">
      <c r="A31" s="52">
        <v>7</v>
      </c>
      <c r="B31" s="53" t="s">
        <v>32</v>
      </c>
      <c r="C31" s="53"/>
      <c r="D31" s="53"/>
      <c r="E31" s="54"/>
      <c r="F31" s="36"/>
      <c r="G31" s="44"/>
      <c r="H31" s="44"/>
      <c r="I31" s="44"/>
      <c r="J31" s="64"/>
      <c r="K31" s="65"/>
      <c r="L31" s="179"/>
      <c r="M31" s="56" t="str">
        <f>IF(ISERROR(L31/L30*100),"",(L31/L30*100))</f>
        <v/>
      </c>
    </row>
    <row r="32" spans="1:13" ht="15.75" x14ac:dyDescent="0.25">
      <c r="A32" s="52">
        <v>8</v>
      </c>
      <c r="B32" s="53" t="s">
        <v>33</v>
      </c>
      <c r="C32" s="53"/>
      <c r="D32" s="53"/>
      <c r="E32" s="54"/>
      <c r="F32" s="36"/>
      <c r="G32" s="44"/>
      <c r="H32" s="44"/>
      <c r="I32" s="44"/>
      <c r="J32" s="64"/>
      <c r="K32" s="65"/>
      <c r="L32" s="179"/>
      <c r="M32" s="56" t="str">
        <f>IF(ISERROR(L32/L31*100),"",(L32/L31*100))</f>
        <v/>
      </c>
    </row>
    <row r="33" spans="1:13" ht="15.75" x14ac:dyDescent="0.25">
      <c r="A33" s="52">
        <v>9</v>
      </c>
      <c r="B33" s="53" t="s">
        <v>34</v>
      </c>
      <c r="C33" s="53"/>
      <c r="D33" s="53"/>
      <c r="E33" s="54"/>
      <c r="F33" s="36"/>
      <c r="G33" s="44"/>
      <c r="H33" s="44"/>
      <c r="I33" s="44"/>
      <c r="J33" s="64"/>
      <c r="K33" s="65"/>
      <c r="L33" s="179"/>
      <c r="M33" s="56"/>
    </row>
    <row r="34" spans="1:13" ht="15.75" x14ac:dyDescent="0.25">
      <c r="A34" s="52">
        <v>10</v>
      </c>
      <c r="B34" s="53" t="s">
        <v>35</v>
      </c>
      <c r="C34" s="53"/>
      <c r="D34" s="53"/>
      <c r="E34" s="54"/>
      <c r="F34" s="36"/>
      <c r="G34" s="44"/>
      <c r="H34" s="44"/>
      <c r="I34" s="44"/>
      <c r="J34" s="64"/>
      <c r="K34" s="65"/>
      <c r="L34" s="179"/>
      <c r="M34" s="51">
        <v>100</v>
      </c>
    </row>
    <row r="35" spans="1:13" ht="15.75" x14ac:dyDescent="0.25">
      <c r="A35" s="52">
        <v>11</v>
      </c>
      <c r="B35" s="53" t="s">
        <v>36</v>
      </c>
      <c r="C35" s="53"/>
      <c r="D35" s="53"/>
      <c r="E35" s="54"/>
      <c r="F35" s="36"/>
      <c r="G35" s="44"/>
      <c r="H35" s="44"/>
      <c r="I35" s="44"/>
      <c r="J35" s="64"/>
      <c r="K35" s="65"/>
      <c r="L35" s="179"/>
      <c r="M35" s="56" t="str">
        <f>IF(ISERROR(L35/L34*100),"",(L35/L34*100))</f>
        <v/>
      </c>
    </row>
    <row r="36" spans="1:13" ht="15.75" x14ac:dyDescent="0.25">
      <c r="A36" s="52">
        <v>12</v>
      </c>
      <c r="B36" s="53" t="s">
        <v>37</v>
      </c>
      <c r="C36" s="53"/>
      <c r="D36" s="53"/>
      <c r="E36" s="54"/>
      <c r="F36" s="36"/>
      <c r="G36" s="44"/>
      <c r="H36" s="44"/>
      <c r="I36" s="44"/>
      <c r="J36" s="64"/>
      <c r="K36" s="65"/>
      <c r="L36" s="179"/>
      <c r="M36" s="56"/>
    </row>
    <row r="37" spans="1:13" ht="15.75" x14ac:dyDescent="0.25">
      <c r="A37" s="52">
        <v>13</v>
      </c>
      <c r="B37" s="53" t="s">
        <v>38</v>
      </c>
      <c r="C37" s="53"/>
      <c r="D37" s="53"/>
      <c r="E37" s="54"/>
      <c r="F37" s="36"/>
      <c r="G37" s="44"/>
      <c r="H37" s="44"/>
      <c r="I37" s="44"/>
      <c r="J37" s="64"/>
      <c r="K37" s="65"/>
      <c r="L37" s="179"/>
      <c r="M37" s="56"/>
    </row>
    <row r="38" spans="1:13" ht="15.75" x14ac:dyDescent="0.25">
      <c r="A38" s="66"/>
      <c r="B38" s="23" t="s">
        <v>39</v>
      </c>
      <c r="C38" s="23"/>
      <c r="D38" s="23"/>
      <c r="E38" s="67"/>
      <c r="F38" s="23"/>
      <c r="G38" s="68"/>
      <c r="H38" s="68"/>
      <c r="I38" s="68"/>
      <c r="J38" s="64"/>
      <c r="K38" s="65"/>
      <c r="L38" s="179"/>
      <c r="M38" s="56"/>
    </row>
    <row r="39" spans="1:13" ht="16.5" thickBot="1" x14ac:dyDescent="0.3">
      <c r="A39" s="69"/>
      <c r="B39" s="5" t="s">
        <v>40</v>
      </c>
      <c r="C39" s="5"/>
      <c r="D39" s="5"/>
      <c r="E39" s="70"/>
      <c r="F39" s="36"/>
      <c r="G39" s="44"/>
      <c r="H39" s="44"/>
      <c r="I39" s="44"/>
      <c r="J39" s="64"/>
      <c r="K39" s="65"/>
      <c r="L39" s="179"/>
      <c r="M39" s="56"/>
    </row>
    <row r="40" spans="1:13" ht="6" customHeight="1" thickBot="1" x14ac:dyDescent="0.3">
      <c r="A40" s="52"/>
      <c r="B40" s="53"/>
      <c r="C40" s="53"/>
      <c r="D40" s="53"/>
      <c r="E40" s="53"/>
      <c r="F40" s="36"/>
      <c r="G40" s="53"/>
      <c r="H40" s="53"/>
      <c r="I40" s="53"/>
      <c r="J40" s="53"/>
      <c r="K40" s="53"/>
      <c r="L40" s="53"/>
      <c r="M40" s="54"/>
    </row>
    <row r="41" spans="1:13" ht="16.5" thickBot="1" x14ac:dyDescent="0.3">
      <c r="A41" s="39" t="s">
        <v>41</v>
      </c>
      <c r="B41" s="40" t="s">
        <v>42</v>
      </c>
      <c r="C41" s="71"/>
      <c r="D41" s="71"/>
      <c r="E41" s="72"/>
      <c r="F41" s="36"/>
      <c r="G41" s="34" t="s">
        <v>16</v>
      </c>
      <c r="H41" s="34" t="s">
        <v>17</v>
      </c>
      <c r="I41" s="34" t="s">
        <v>18</v>
      </c>
      <c r="J41" s="34" t="s">
        <v>19</v>
      </c>
      <c r="K41" s="34" t="s">
        <v>20</v>
      </c>
      <c r="L41" s="34" t="s">
        <v>21</v>
      </c>
      <c r="M41" s="34" t="s">
        <v>25</v>
      </c>
    </row>
    <row r="42" spans="1:13" ht="3" customHeight="1" thickBot="1" x14ac:dyDescent="0.3">
      <c r="A42" s="52"/>
      <c r="B42" s="53"/>
      <c r="C42" s="53"/>
      <c r="D42" s="53"/>
      <c r="E42" s="54"/>
      <c r="F42" s="36"/>
      <c r="G42" s="53"/>
      <c r="H42" s="53"/>
      <c r="I42" s="53"/>
      <c r="J42" s="73"/>
      <c r="K42" s="73"/>
      <c r="L42" s="73"/>
      <c r="M42" s="74"/>
    </row>
    <row r="43" spans="1:13" ht="16.5" thickBot="1" x14ac:dyDescent="0.3">
      <c r="A43" s="420" t="s">
        <v>43</v>
      </c>
      <c r="B43" s="421"/>
      <c r="C43" s="421"/>
      <c r="D43" s="421"/>
      <c r="E43" s="422"/>
      <c r="F43" s="36"/>
      <c r="G43" s="75">
        <f>IF(G45+G50=0,"",G45+G50)</f>
        <v>14</v>
      </c>
      <c r="H43" s="75">
        <f>IF(H45+H50=0,"",H45+H50)</f>
        <v>19</v>
      </c>
      <c r="I43" s="75">
        <f>IF(I45+I50=0,"",I45+I50)</f>
        <v>76</v>
      </c>
      <c r="J43" s="75">
        <f>IF(J45+J50=0,"",J45+J50)</f>
        <v>89</v>
      </c>
      <c r="K43" s="75">
        <f>IF(K45+K50=0,"",K45+K50)</f>
        <v>47</v>
      </c>
      <c r="L43" s="55">
        <f>SUM(G43:K43)</f>
        <v>245</v>
      </c>
      <c r="M43" s="76" t="str">
        <f>IF(ISERROR(L43/$D$13*100000),"",(L43/$D$13*100000))</f>
        <v/>
      </c>
    </row>
    <row r="44" spans="1:13" ht="3.75" customHeight="1" x14ac:dyDescent="0.25">
      <c r="A44" s="52"/>
      <c r="B44" s="53"/>
      <c r="C44" s="53"/>
      <c r="D44" s="53"/>
      <c r="E44" s="54"/>
      <c r="F44" s="36"/>
      <c r="G44" s="53"/>
      <c r="H44" s="53"/>
      <c r="I44" s="53"/>
      <c r="J44" s="53"/>
      <c r="K44" s="53"/>
      <c r="L44" s="53"/>
      <c r="M44" s="76"/>
    </row>
    <row r="45" spans="1:13" ht="15.75" x14ac:dyDescent="0.25">
      <c r="A45" s="77" t="s">
        <v>44</v>
      </c>
      <c r="B45" s="32" t="s">
        <v>45</v>
      </c>
      <c r="C45" s="32"/>
      <c r="D45" s="32"/>
      <c r="E45" s="78"/>
      <c r="F45" s="36"/>
      <c r="G45" s="79">
        <f>SUM(G46:G49)</f>
        <v>14</v>
      </c>
      <c r="H45" s="79">
        <f>SUM(H46:H49)</f>
        <v>19</v>
      </c>
      <c r="I45" s="79">
        <f>SUM(I46:I49)</f>
        <v>76</v>
      </c>
      <c r="J45" s="79">
        <f>SUM(J46:J49)</f>
        <v>89</v>
      </c>
      <c r="K45" s="79">
        <f>SUM(K46:K49)</f>
        <v>47</v>
      </c>
      <c r="L45" s="55">
        <f t="shared" ref="L45:L52" si="0">SUM(G45:K45)</f>
        <v>245</v>
      </c>
      <c r="M45" s="76" t="str">
        <f t="shared" ref="M45:M52" si="1">IF(ISERROR(L45/$D$13*100000),"",(L45/$D$13*100000))</f>
        <v/>
      </c>
    </row>
    <row r="46" spans="1:13" ht="15.75" x14ac:dyDescent="0.25">
      <c r="A46" s="66"/>
      <c r="B46" s="36">
        <v>1.1000000000000001</v>
      </c>
      <c r="C46" s="36" t="s">
        <v>46</v>
      </c>
      <c r="D46" s="36"/>
      <c r="E46" s="78"/>
      <c r="F46" s="36"/>
      <c r="G46" s="178">
        <v>1</v>
      </c>
      <c r="H46" s="178">
        <v>17</v>
      </c>
      <c r="I46" s="178">
        <v>54</v>
      </c>
      <c r="J46" s="178">
        <v>65</v>
      </c>
      <c r="K46" s="178">
        <v>31</v>
      </c>
      <c r="L46" s="55">
        <f t="shared" si="0"/>
        <v>168</v>
      </c>
      <c r="M46" s="76" t="str">
        <f t="shared" si="1"/>
        <v/>
      </c>
    </row>
    <row r="47" spans="1:13" ht="15.75" x14ac:dyDescent="0.25">
      <c r="A47" s="66"/>
      <c r="B47" s="36">
        <v>1.2</v>
      </c>
      <c r="C47" s="36" t="s">
        <v>47</v>
      </c>
      <c r="D47" s="36"/>
      <c r="E47" s="78"/>
      <c r="F47" s="36"/>
      <c r="G47" s="178">
        <v>2</v>
      </c>
      <c r="H47" s="178">
        <v>1</v>
      </c>
      <c r="I47" s="178">
        <v>16</v>
      </c>
      <c r="J47" s="178">
        <v>19</v>
      </c>
      <c r="K47" s="178">
        <v>10</v>
      </c>
      <c r="L47" s="55">
        <f t="shared" si="0"/>
        <v>48</v>
      </c>
      <c r="M47" s="76" t="str">
        <f t="shared" si="1"/>
        <v/>
      </c>
    </row>
    <row r="48" spans="1:13" ht="15.75" x14ac:dyDescent="0.25">
      <c r="A48" s="66"/>
      <c r="B48" s="36">
        <v>1.3</v>
      </c>
      <c r="C48" s="36" t="s">
        <v>48</v>
      </c>
      <c r="D48" s="36"/>
      <c r="E48" s="78"/>
      <c r="F48" s="36"/>
      <c r="G48" s="178">
        <v>0</v>
      </c>
      <c r="H48" s="178">
        <v>1</v>
      </c>
      <c r="I48" s="178">
        <v>4</v>
      </c>
      <c r="J48" s="178">
        <v>3</v>
      </c>
      <c r="K48" s="178">
        <v>6</v>
      </c>
      <c r="L48" s="55">
        <f t="shared" si="0"/>
        <v>14</v>
      </c>
      <c r="M48" s="76" t="str">
        <f t="shared" si="1"/>
        <v/>
      </c>
    </row>
    <row r="49" spans="1:13" ht="15.75" x14ac:dyDescent="0.25">
      <c r="A49" s="66"/>
      <c r="B49" s="36">
        <v>1.4</v>
      </c>
      <c r="C49" s="36" t="s">
        <v>49</v>
      </c>
      <c r="D49" s="36"/>
      <c r="E49" s="78"/>
      <c r="F49" s="36"/>
      <c r="G49" s="178">
        <v>11</v>
      </c>
      <c r="H49" s="178">
        <v>0</v>
      </c>
      <c r="I49" s="178">
        <v>2</v>
      </c>
      <c r="J49" s="178">
        <v>2</v>
      </c>
      <c r="K49" s="178">
        <v>0</v>
      </c>
      <c r="L49" s="55">
        <f t="shared" si="0"/>
        <v>15</v>
      </c>
      <c r="M49" s="76" t="str">
        <f t="shared" si="1"/>
        <v/>
      </c>
    </row>
    <row r="50" spans="1:13" ht="15.75" x14ac:dyDescent="0.25">
      <c r="A50" s="77" t="s">
        <v>50</v>
      </c>
      <c r="B50" s="32" t="s">
        <v>51</v>
      </c>
      <c r="C50" s="32"/>
      <c r="D50" s="36"/>
      <c r="E50" s="78"/>
      <c r="F50" s="36"/>
      <c r="G50" s="79">
        <f>G51+G52</f>
        <v>0</v>
      </c>
      <c r="H50" s="79">
        <f>H51+H52</f>
        <v>0</v>
      </c>
      <c r="I50" s="79">
        <f>I51+I52</f>
        <v>0</v>
      </c>
      <c r="J50" s="79">
        <f>J51+J52</f>
        <v>0</v>
      </c>
      <c r="K50" s="79">
        <f>K51+K52</f>
        <v>0</v>
      </c>
      <c r="L50" s="55">
        <f t="shared" si="0"/>
        <v>0</v>
      </c>
      <c r="M50" s="76" t="str">
        <f t="shared" si="1"/>
        <v/>
      </c>
    </row>
    <row r="51" spans="1:13" ht="15.75" x14ac:dyDescent="0.25">
      <c r="A51" s="77"/>
      <c r="B51" s="32">
        <v>2.1</v>
      </c>
      <c r="C51" s="32" t="s">
        <v>52</v>
      </c>
      <c r="D51" s="36"/>
      <c r="E51" s="78"/>
      <c r="F51" s="36"/>
      <c r="G51" s="178">
        <v>0</v>
      </c>
      <c r="H51" s="178">
        <v>0</v>
      </c>
      <c r="I51" s="178">
        <v>0</v>
      </c>
      <c r="J51" s="178">
        <v>0</v>
      </c>
      <c r="K51" s="178">
        <v>0</v>
      </c>
      <c r="L51" s="55">
        <f t="shared" si="0"/>
        <v>0</v>
      </c>
      <c r="M51" s="76" t="str">
        <f t="shared" si="1"/>
        <v/>
      </c>
    </row>
    <row r="52" spans="1:13" ht="15.75" x14ac:dyDescent="0.25">
      <c r="A52" s="77"/>
      <c r="B52" s="32">
        <v>2.2000000000000002</v>
      </c>
      <c r="C52" s="32" t="s">
        <v>53</v>
      </c>
      <c r="D52" s="36"/>
      <c r="E52" s="78"/>
      <c r="F52" s="36"/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55">
        <f t="shared" si="0"/>
        <v>0</v>
      </c>
      <c r="M52" s="76" t="str">
        <f t="shared" si="1"/>
        <v/>
      </c>
    </row>
    <row r="53" spans="1:13" ht="4.5" customHeight="1" x14ac:dyDescent="0.25">
      <c r="A53" s="66"/>
      <c r="B53" s="36"/>
      <c r="C53" s="36"/>
      <c r="D53" s="36"/>
      <c r="E53" s="78"/>
      <c r="F53" s="36"/>
      <c r="G53" s="53"/>
      <c r="H53" s="53"/>
      <c r="I53" s="53"/>
      <c r="J53" s="80"/>
      <c r="K53" s="80"/>
      <c r="L53" s="80"/>
      <c r="M53" s="81"/>
    </row>
    <row r="54" spans="1:13" ht="6.75" customHeight="1" thickBot="1" x14ac:dyDescent="0.3">
      <c r="A54" s="52"/>
      <c r="B54" s="53"/>
      <c r="C54" s="53"/>
      <c r="D54" s="53"/>
      <c r="E54" s="54"/>
      <c r="F54" s="36"/>
      <c r="G54" s="53"/>
      <c r="H54" s="53"/>
      <c r="I54" s="53"/>
      <c r="J54" s="53"/>
      <c r="K54" s="53"/>
      <c r="L54" s="53"/>
      <c r="M54" s="54"/>
    </row>
    <row r="55" spans="1:13" ht="16.5" thickBot="1" x14ac:dyDescent="0.3">
      <c r="A55" s="39" t="s">
        <v>54</v>
      </c>
      <c r="B55" s="40" t="s">
        <v>55</v>
      </c>
      <c r="C55" s="71"/>
      <c r="D55" s="71"/>
      <c r="E55" s="72"/>
      <c r="F55" s="36"/>
      <c r="G55" s="34" t="s">
        <v>16</v>
      </c>
      <c r="H55" s="34" t="s">
        <v>17</v>
      </c>
      <c r="I55" s="34" t="s">
        <v>18</v>
      </c>
      <c r="J55" s="34" t="s">
        <v>19</v>
      </c>
      <c r="K55" s="34" t="s">
        <v>20</v>
      </c>
      <c r="L55" s="34" t="s">
        <v>21</v>
      </c>
      <c r="M55" s="34" t="s">
        <v>25</v>
      </c>
    </row>
    <row r="56" spans="1:13" ht="3.75" customHeight="1" thickBot="1" x14ac:dyDescent="0.3">
      <c r="A56" s="77"/>
      <c r="B56" s="32"/>
      <c r="C56" s="36"/>
      <c r="D56" s="36"/>
      <c r="E56" s="78"/>
      <c r="F56" s="36"/>
      <c r="G56" s="82"/>
      <c r="H56" s="82"/>
      <c r="I56" s="82"/>
      <c r="J56" s="82"/>
      <c r="K56" s="82"/>
      <c r="L56" s="82"/>
      <c r="M56" s="176"/>
    </row>
    <row r="57" spans="1:13" ht="16.5" thickBot="1" x14ac:dyDescent="0.3">
      <c r="A57" s="83" t="s">
        <v>56</v>
      </c>
      <c r="B57" s="32"/>
      <c r="C57" s="32"/>
      <c r="D57" s="36"/>
      <c r="E57" s="78"/>
      <c r="F57" s="36"/>
      <c r="G57" s="75" t="str">
        <f>IF(G59+G65=0,"",G59+G65)</f>
        <v/>
      </c>
      <c r="H57" s="75" t="str">
        <f>IF(H59+H65=0,"",H59+H65)</f>
        <v/>
      </c>
      <c r="I57" s="75" t="str">
        <f>IF(I59+I65=0,"",I59+I65)</f>
        <v/>
      </c>
      <c r="J57" s="75" t="str">
        <f>IF(J59+J65=0,"",J59+J65)</f>
        <v/>
      </c>
      <c r="K57" s="75" t="str">
        <f>IF(K59+K65=0,"",K59+K65)</f>
        <v/>
      </c>
      <c r="L57" s="55">
        <f>SUM(G57:K57)</f>
        <v>0</v>
      </c>
      <c r="M57" s="76" t="str">
        <f>IF(ISERROR(L57/$D$13*100000),"",(L57/$D$13*100000))</f>
        <v/>
      </c>
    </row>
    <row r="58" spans="1:13" ht="2.25" customHeight="1" x14ac:dyDescent="0.25">
      <c r="A58" s="84"/>
      <c r="B58" s="82"/>
      <c r="C58" s="82"/>
      <c r="D58" s="36"/>
      <c r="E58" s="78"/>
      <c r="F58" s="36"/>
      <c r="G58" s="12"/>
      <c r="H58" s="12"/>
      <c r="I58" s="12"/>
      <c r="J58" s="12"/>
      <c r="K58" s="12"/>
      <c r="L58" s="12"/>
      <c r="M58" s="76"/>
    </row>
    <row r="59" spans="1:13" ht="15.75" x14ac:dyDescent="0.25">
      <c r="A59" s="85" t="s">
        <v>57</v>
      </c>
      <c r="B59" s="11" t="s">
        <v>58</v>
      </c>
      <c r="C59" s="11"/>
      <c r="D59" s="11"/>
      <c r="E59" s="86"/>
      <c r="F59" s="11"/>
      <c r="G59" s="87">
        <f>SUM(G60+G64)</f>
        <v>0</v>
      </c>
      <c r="H59" s="87">
        <f>SUM(H60+H64)</f>
        <v>0</v>
      </c>
      <c r="I59" s="87">
        <f>SUM(I60+I64)</f>
        <v>0</v>
      </c>
      <c r="J59" s="87">
        <f>SUM(J60+J64)</f>
        <v>0</v>
      </c>
      <c r="K59" s="87">
        <f>SUM(K60+K64)</f>
        <v>0</v>
      </c>
      <c r="L59" s="55">
        <f t="shared" ref="L59:L67" si="2">SUM(G59:K59)</f>
        <v>0</v>
      </c>
      <c r="M59" s="76" t="str">
        <f t="shared" ref="M59:M67" si="3">IF(ISERROR(L59/$D$13*100000),"",(L59/$D$13*100000))</f>
        <v/>
      </c>
    </row>
    <row r="60" spans="1:13" ht="15.75" x14ac:dyDescent="0.25">
      <c r="A60" s="66"/>
      <c r="B60" s="11" t="s">
        <v>59</v>
      </c>
      <c r="C60" s="11"/>
      <c r="D60" s="11"/>
      <c r="E60" s="86"/>
      <c r="F60" s="11"/>
      <c r="G60" s="88">
        <f>G61+G62+G63</f>
        <v>0</v>
      </c>
      <c r="H60" s="88">
        <f>H61+H62+H63</f>
        <v>0</v>
      </c>
      <c r="I60" s="88">
        <f>I61+I62+I63</f>
        <v>0</v>
      </c>
      <c r="J60" s="88">
        <f>J61+J62+J63</f>
        <v>0</v>
      </c>
      <c r="K60" s="88">
        <f>K61+K62+K63</f>
        <v>0</v>
      </c>
      <c r="L60" s="55">
        <f t="shared" si="2"/>
        <v>0</v>
      </c>
      <c r="M60" s="76" t="str">
        <f t="shared" si="3"/>
        <v/>
      </c>
    </row>
    <row r="61" spans="1:13" ht="15.75" x14ac:dyDescent="0.25">
      <c r="A61" s="66"/>
      <c r="B61" s="12" t="s">
        <v>60</v>
      </c>
      <c r="C61" s="12"/>
      <c r="D61" s="12"/>
      <c r="E61" s="89"/>
      <c r="F61" s="12"/>
      <c r="G61" s="178">
        <v>0</v>
      </c>
      <c r="H61" s="178">
        <v>0</v>
      </c>
      <c r="I61" s="178">
        <v>0</v>
      </c>
      <c r="J61" s="178">
        <v>0</v>
      </c>
      <c r="K61" s="178">
        <v>0</v>
      </c>
      <c r="L61" s="55">
        <f t="shared" si="2"/>
        <v>0</v>
      </c>
      <c r="M61" s="76" t="str">
        <f t="shared" si="3"/>
        <v/>
      </c>
    </row>
    <row r="62" spans="1:13" ht="15.75" x14ac:dyDescent="0.25">
      <c r="A62" s="66"/>
      <c r="B62" s="12" t="s">
        <v>61</v>
      </c>
      <c r="C62" s="12"/>
      <c r="D62" s="12"/>
      <c r="E62" s="89"/>
      <c r="F62" s="12"/>
      <c r="G62" s="178">
        <v>0</v>
      </c>
      <c r="H62" s="178">
        <v>0</v>
      </c>
      <c r="I62" s="178">
        <v>0</v>
      </c>
      <c r="J62" s="178">
        <v>0</v>
      </c>
      <c r="K62" s="178">
        <v>0</v>
      </c>
      <c r="L62" s="55">
        <f t="shared" si="2"/>
        <v>0</v>
      </c>
      <c r="M62" s="76" t="str">
        <f t="shared" si="3"/>
        <v/>
      </c>
    </row>
    <row r="63" spans="1:13" ht="15.75" x14ac:dyDescent="0.25">
      <c r="A63" s="66"/>
      <c r="B63" s="23" t="s">
        <v>62</v>
      </c>
      <c r="C63" s="12"/>
      <c r="D63" s="12"/>
      <c r="E63" s="89"/>
      <c r="F63" s="12"/>
      <c r="G63" s="178">
        <v>0</v>
      </c>
      <c r="H63" s="178">
        <v>0</v>
      </c>
      <c r="I63" s="178">
        <v>0</v>
      </c>
      <c r="J63" s="178">
        <v>0</v>
      </c>
      <c r="K63" s="178">
        <v>0</v>
      </c>
      <c r="L63" s="55">
        <f t="shared" si="2"/>
        <v>0</v>
      </c>
      <c r="M63" s="76" t="str">
        <f t="shared" si="3"/>
        <v/>
      </c>
    </row>
    <row r="64" spans="1:13" ht="15.75" x14ac:dyDescent="0.25">
      <c r="A64" s="66"/>
      <c r="B64" s="11" t="s">
        <v>63</v>
      </c>
      <c r="C64" s="11"/>
      <c r="D64" s="11"/>
      <c r="E64" s="86"/>
      <c r="F64" s="11"/>
      <c r="G64" s="180">
        <v>0</v>
      </c>
      <c r="H64" s="180">
        <v>0</v>
      </c>
      <c r="I64" s="180">
        <v>0</v>
      </c>
      <c r="J64" s="180">
        <v>0</v>
      </c>
      <c r="K64" s="180">
        <v>0</v>
      </c>
      <c r="L64" s="55">
        <f t="shared" si="2"/>
        <v>0</v>
      </c>
      <c r="M64" s="76" t="str">
        <f t="shared" si="3"/>
        <v/>
      </c>
    </row>
    <row r="65" spans="1:13" ht="15.75" x14ac:dyDescent="0.25">
      <c r="A65" s="90" t="s">
        <v>64</v>
      </c>
      <c r="B65" s="11" t="s">
        <v>65</v>
      </c>
      <c r="C65" s="11"/>
      <c r="D65" s="11"/>
      <c r="E65" s="86"/>
      <c r="F65" s="11"/>
      <c r="G65" s="87">
        <f>G66+G67</f>
        <v>0</v>
      </c>
      <c r="H65" s="87">
        <f>H66+H67</f>
        <v>0</v>
      </c>
      <c r="I65" s="87">
        <f>I66+I67</f>
        <v>0</v>
      </c>
      <c r="J65" s="87">
        <f>J66+J67</f>
        <v>0</v>
      </c>
      <c r="K65" s="87">
        <f>K66+K67</f>
        <v>0</v>
      </c>
      <c r="L65" s="55">
        <f t="shared" si="2"/>
        <v>0</v>
      </c>
      <c r="M65" s="76" t="str">
        <f t="shared" si="3"/>
        <v/>
      </c>
    </row>
    <row r="66" spans="1:13" ht="15.75" x14ac:dyDescent="0.25">
      <c r="A66" s="52"/>
      <c r="B66" s="12" t="s">
        <v>66</v>
      </c>
      <c r="C66" s="12"/>
      <c r="D66" s="12"/>
      <c r="E66" s="89"/>
      <c r="F66" s="12"/>
      <c r="G66" s="178">
        <v>0</v>
      </c>
      <c r="H66" s="178">
        <v>0</v>
      </c>
      <c r="I66" s="178">
        <v>0</v>
      </c>
      <c r="J66" s="178">
        <v>0</v>
      </c>
      <c r="K66" s="178">
        <v>0</v>
      </c>
      <c r="L66" s="55">
        <f t="shared" si="2"/>
        <v>0</v>
      </c>
      <c r="M66" s="76" t="str">
        <f t="shared" si="3"/>
        <v/>
      </c>
    </row>
    <row r="67" spans="1:13" ht="15.75" x14ac:dyDescent="0.25">
      <c r="A67" s="52"/>
      <c r="B67" s="60" t="s">
        <v>63</v>
      </c>
      <c r="C67" s="60"/>
      <c r="D67" s="60"/>
      <c r="E67" s="91"/>
      <c r="F67" s="12"/>
      <c r="G67" s="178">
        <v>0</v>
      </c>
      <c r="H67" s="178">
        <v>0</v>
      </c>
      <c r="I67" s="178">
        <v>0</v>
      </c>
      <c r="J67" s="178">
        <v>0</v>
      </c>
      <c r="K67" s="178">
        <v>0</v>
      </c>
      <c r="L67" s="55">
        <f t="shared" si="2"/>
        <v>0</v>
      </c>
      <c r="M67" s="76" t="str">
        <f t="shared" si="3"/>
        <v/>
      </c>
    </row>
    <row r="68" spans="1:13" ht="10.5" customHeight="1" thickBot="1" x14ac:dyDescent="0.3">
      <c r="A68" s="92"/>
      <c r="B68" s="93"/>
      <c r="C68" s="93"/>
      <c r="D68" s="93"/>
      <c r="E68" s="54"/>
      <c r="F68" s="36"/>
      <c r="G68" s="53"/>
      <c r="H68" s="53"/>
      <c r="I68" s="53"/>
      <c r="J68" s="73"/>
      <c r="K68" s="73"/>
      <c r="L68" s="73"/>
      <c r="M68" s="74"/>
    </row>
    <row r="69" spans="1:13" ht="16.5" thickBot="1" x14ac:dyDescent="0.3">
      <c r="A69" s="39" t="s">
        <v>67</v>
      </c>
      <c r="B69" s="40" t="s">
        <v>68</v>
      </c>
      <c r="C69" s="94"/>
      <c r="D69" s="71"/>
      <c r="E69" s="72"/>
      <c r="F69" s="36"/>
      <c r="G69" s="34" t="s">
        <v>16</v>
      </c>
      <c r="H69" s="34" t="s">
        <v>17</v>
      </c>
      <c r="I69" s="34" t="s">
        <v>18</v>
      </c>
      <c r="J69" s="34" t="s">
        <v>19</v>
      </c>
      <c r="K69" s="34" t="s">
        <v>20</v>
      </c>
      <c r="L69" s="34" t="s">
        <v>21</v>
      </c>
      <c r="M69" s="34" t="s">
        <v>25</v>
      </c>
    </row>
    <row r="70" spans="1:13" ht="3" customHeight="1" thickBot="1" x14ac:dyDescent="0.3">
      <c r="A70" s="92"/>
      <c r="B70" s="93"/>
      <c r="C70" s="93"/>
      <c r="D70" s="93"/>
      <c r="E70" s="54"/>
      <c r="F70" s="36"/>
      <c r="G70" s="53"/>
      <c r="H70" s="53"/>
      <c r="I70" s="53"/>
      <c r="J70" s="73"/>
      <c r="K70" s="73"/>
      <c r="L70" s="73"/>
      <c r="M70" s="74"/>
    </row>
    <row r="71" spans="1:13" ht="16.5" thickBot="1" x14ac:dyDescent="0.3">
      <c r="A71" s="95" t="s">
        <v>69</v>
      </c>
      <c r="B71" s="11"/>
      <c r="C71" s="11"/>
      <c r="D71" s="11"/>
      <c r="E71" s="86"/>
      <c r="F71" s="11"/>
      <c r="G71" s="75" t="str">
        <f>IF(G73+G79=0,"",G73+G79)</f>
        <v/>
      </c>
      <c r="H71" s="75" t="str">
        <f>IF(H73+H79=0,"",H73+H79)</f>
        <v/>
      </c>
      <c r="I71" s="75" t="str">
        <f>IF(I73+I79=0,"",I73+I79)</f>
        <v/>
      </c>
      <c r="J71" s="75" t="str">
        <f>IF(J73+J79=0,"",J73+J79)</f>
        <v/>
      </c>
      <c r="K71" s="75" t="str">
        <f>IF(K73+K79=0,"",K73+K79)</f>
        <v/>
      </c>
      <c r="L71" s="55">
        <f>SUM(G71:K71)</f>
        <v>0</v>
      </c>
      <c r="M71" s="76" t="str">
        <f>IF(ISERROR(L71/$D$13*100000),"",(L71/$D$13*100000))</f>
        <v/>
      </c>
    </row>
    <row r="72" spans="1:13" ht="2.25" customHeight="1" x14ac:dyDescent="0.25">
      <c r="A72" s="95"/>
      <c r="B72" s="11"/>
      <c r="C72" s="11"/>
      <c r="D72" s="11"/>
      <c r="E72" s="86"/>
      <c r="F72" s="11"/>
      <c r="G72" s="11"/>
      <c r="H72" s="11"/>
      <c r="I72" s="53"/>
      <c r="J72" s="73"/>
      <c r="K72" s="73"/>
      <c r="L72" s="73"/>
      <c r="M72" s="76"/>
    </row>
    <row r="73" spans="1:13" ht="15.75" x14ac:dyDescent="0.25">
      <c r="A73" s="90" t="s">
        <v>57</v>
      </c>
      <c r="B73" s="11" t="s">
        <v>70</v>
      </c>
      <c r="C73" s="11"/>
      <c r="D73" s="11"/>
      <c r="E73" s="86"/>
      <c r="F73" s="11"/>
      <c r="G73" s="87">
        <f>SUM(G74+G78)</f>
        <v>0</v>
      </c>
      <c r="H73" s="87">
        <f>SUM(H74+H78)</f>
        <v>0</v>
      </c>
      <c r="I73" s="87">
        <f>SUM(I74+I78)</f>
        <v>0</v>
      </c>
      <c r="J73" s="87">
        <f>SUM(J74+J78)</f>
        <v>0</v>
      </c>
      <c r="K73" s="87">
        <f>SUM(K74+K78)</f>
        <v>0</v>
      </c>
      <c r="L73" s="55">
        <f t="shared" ref="L73:L81" si="4">SUM(G73:K73)</f>
        <v>0</v>
      </c>
      <c r="M73" s="76" t="str">
        <f t="shared" ref="M73:M81" si="5">IF(ISERROR(L73/$D$13*100000),"",(L73/$D$13*100000))</f>
        <v/>
      </c>
    </row>
    <row r="74" spans="1:13" ht="15.75" x14ac:dyDescent="0.25">
      <c r="A74" s="96"/>
      <c r="B74" s="11" t="s">
        <v>71</v>
      </c>
      <c r="C74" s="11"/>
      <c r="D74" s="11"/>
      <c r="E74" s="86"/>
      <c r="F74" s="12"/>
      <c r="G74" s="88">
        <f>G75+G76+G77</f>
        <v>0</v>
      </c>
      <c r="H74" s="88">
        <f>H75+H76+H77</f>
        <v>0</v>
      </c>
      <c r="I74" s="88">
        <f>I75+I76+I77</f>
        <v>0</v>
      </c>
      <c r="J74" s="88">
        <f>J75+J76+J77</f>
        <v>0</v>
      </c>
      <c r="K74" s="88">
        <f>K75+K76+K77</f>
        <v>0</v>
      </c>
      <c r="L74" s="55">
        <f t="shared" si="4"/>
        <v>0</v>
      </c>
      <c r="M74" s="76" t="str">
        <f t="shared" si="5"/>
        <v/>
      </c>
    </row>
    <row r="75" spans="1:13" ht="15.75" x14ac:dyDescent="0.25">
      <c r="A75" s="96"/>
      <c r="B75" s="60" t="s">
        <v>72</v>
      </c>
      <c r="C75" s="60"/>
      <c r="D75" s="60"/>
      <c r="E75" s="91"/>
      <c r="F75" s="12"/>
      <c r="G75" s="178">
        <v>0</v>
      </c>
      <c r="H75" s="178">
        <v>0</v>
      </c>
      <c r="I75" s="178">
        <v>0</v>
      </c>
      <c r="J75" s="178">
        <v>0</v>
      </c>
      <c r="K75" s="178">
        <v>0</v>
      </c>
      <c r="L75" s="55">
        <f t="shared" si="4"/>
        <v>0</v>
      </c>
      <c r="M75" s="76" t="str">
        <f t="shared" si="5"/>
        <v/>
      </c>
    </row>
    <row r="76" spans="1:13" ht="15.75" x14ac:dyDescent="0.25">
      <c r="A76" s="96"/>
      <c r="B76" s="60" t="s">
        <v>73</v>
      </c>
      <c r="C76" s="60"/>
      <c r="D76" s="60"/>
      <c r="E76" s="91"/>
      <c r="F76" s="12"/>
      <c r="G76" s="178">
        <v>0</v>
      </c>
      <c r="H76" s="178">
        <v>0</v>
      </c>
      <c r="I76" s="178">
        <v>0</v>
      </c>
      <c r="J76" s="178">
        <v>0</v>
      </c>
      <c r="K76" s="178">
        <v>0</v>
      </c>
      <c r="L76" s="55">
        <f t="shared" si="4"/>
        <v>0</v>
      </c>
      <c r="M76" s="76" t="str">
        <f t="shared" si="5"/>
        <v/>
      </c>
    </row>
    <row r="77" spans="1:13" ht="15.75" x14ac:dyDescent="0.25">
      <c r="A77" s="96"/>
      <c r="B77" s="60" t="s">
        <v>74</v>
      </c>
      <c r="C77" s="60"/>
      <c r="D77" s="60"/>
      <c r="E77" s="91"/>
      <c r="F77" s="12"/>
      <c r="G77" s="178">
        <v>0</v>
      </c>
      <c r="H77" s="178">
        <v>0</v>
      </c>
      <c r="I77" s="178">
        <v>0</v>
      </c>
      <c r="J77" s="178">
        <v>0</v>
      </c>
      <c r="K77" s="178">
        <v>0</v>
      </c>
      <c r="L77" s="55">
        <f t="shared" si="4"/>
        <v>0</v>
      </c>
      <c r="M77" s="76" t="str">
        <f t="shared" si="5"/>
        <v/>
      </c>
    </row>
    <row r="78" spans="1:13" ht="15.75" x14ac:dyDescent="0.25">
      <c r="A78" s="96"/>
      <c r="B78" s="11" t="s">
        <v>75</v>
      </c>
      <c r="C78" s="11"/>
      <c r="D78" s="11"/>
      <c r="E78" s="86"/>
      <c r="F78" s="12"/>
      <c r="G78" s="180">
        <v>0</v>
      </c>
      <c r="H78" s="180">
        <v>0</v>
      </c>
      <c r="I78" s="180">
        <v>0</v>
      </c>
      <c r="J78" s="180">
        <v>0</v>
      </c>
      <c r="K78" s="180">
        <v>0</v>
      </c>
      <c r="L78" s="55">
        <f t="shared" si="4"/>
        <v>0</v>
      </c>
      <c r="M78" s="76" t="str">
        <f t="shared" si="5"/>
        <v/>
      </c>
    </row>
    <row r="79" spans="1:13" ht="15.75" x14ac:dyDescent="0.25">
      <c r="A79" s="90" t="s">
        <v>64</v>
      </c>
      <c r="B79" s="11" t="s">
        <v>76</v>
      </c>
      <c r="C79" s="11"/>
      <c r="D79" s="11"/>
      <c r="E79" s="86"/>
      <c r="F79" s="11"/>
      <c r="G79" s="87">
        <f>G80+G81</f>
        <v>0</v>
      </c>
      <c r="H79" s="87">
        <f>H80+H81</f>
        <v>0</v>
      </c>
      <c r="I79" s="87">
        <f>I80+I81</f>
        <v>0</v>
      </c>
      <c r="J79" s="87">
        <f>J80+J81</f>
        <v>0</v>
      </c>
      <c r="K79" s="87">
        <f>K80+K81</f>
        <v>0</v>
      </c>
      <c r="L79" s="55">
        <f t="shared" si="4"/>
        <v>0</v>
      </c>
      <c r="M79" s="76" t="str">
        <f t="shared" si="5"/>
        <v/>
      </c>
    </row>
    <row r="80" spans="1:13" ht="15.75" x14ac:dyDescent="0.25">
      <c r="A80" s="96"/>
      <c r="B80" s="12" t="s">
        <v>77</v>
      </c>
      <c r="C80" s="12"/>
      <c r="D80" s="12"/>
      <c r="E80" s="89"/>
      <c r="F80" s="12"/>
      <c r="G80" s="178">
        <v>0</v>
      </c>
      <c r="H80" s="178">
        <v>0</v>
      </c>
      <c r="I80" s="178">
        <v>0</v>
      </c>
      <c r="J80" s="178">
        <v>0</v>
      </c>
      <c r="K80" s="178">
        <v>0</v>
      </c>
      <c r="L80" s="55">
        <f t="shared" si="4"/>
        <v>0</v>
      </c>
      <c r="M80" s="76" t="str">
        <f t="shared" si="5"/>
        <v/>
      </c>
    </row>
    <row r="81" spans="1:13" ht="15.75" x14ac:dyDescent="0.25">
      <c r="A81" s="96"/>
      <c r="B81" s="12" t="s">
        <v>78</v>
      </c>
      <c r="C81" s="12"/>
      <c r="D81" s="12"/>
      <c r="E81" s="89"/>
      <c r="F81" s="12"/>
      <c r="G81" s="178">
        <v>0</v>
      </c>
      <c r="H81" s="178">
        <v>0</v>
      </c>
      <c r="I81" s="178">
        <v>0</v>
      </c>
      <c r="J81" s="178">
        <v>0</v>
      </c>
      <c r="K81" s="178">
        <v>0</v>
      </c>
      <c r="L81" s="55">
        <f t="shared" si="4"/>
        <v>0</v>
      </c>
      <c r="M81" s="76" t="str">
        <f t="shared" si="5"/>
        <v/>
      </c>
    </row>
    <row r="82" spans="1:13" ht="7.5" customHeight="1" thickBot="1" x14ac:dyDescent="0.3">
      <c r="A82" s="52"/>
      <c r="B82" s="53"/>
      <c r="C82" s="53"/>
      <c r="D82" s="53"/>
      <c r="E82" s="54"/>
      <c r="F82" s="36"/>
      <c r="G82" s="53"/>
      <c r="H82" s="53"/>
      <c r="I82" s="53"/>
      <c r="J82" s="53"/>
      <c r="K82" s="53"/>
      <c r="L82" s="53"/>
      <c r="M82" s="54"/>
    </row>
    <row r="83" spans="1:13" ht="16.5" thickBot="1" x14ac:dyDescent="0.3">
      <c r="A83" s="39" t="s">
        <v>79</v>
      </c>
      <c r="B83" s="40" t="s">
        <v>80</v>
      </c>
      <c r="C83" s="40"/>
      <c r="D83" s="40"/>
      <c r="E83" s="97"/>
      <c r="F83" s="36"/>
      <c r="G83" s="34" t="s">
        <v>16</v>
      </c>
      <c r="H83" s="34" t="s">
        <v>17</v>
      </c>
      <c r="I83" s="34" t="s">
        <v>18</v>
      </c>
      <c r="J83" s="34" t="s">
        <v>19</v>
      </c>
      <c r="K83" s="34" t="s">
        <v>20</v>
      </c>
      <c r="L83" s="34" t="s">
        <v>21</v>
      </c>
      <c r="M83" s="34" t="s">
        <v>25</v>
      </c>
    </row>
    <row r="84" spans="1:13" ht="3" customHeight="1" x14ac:dyDescent="0.25">
      <c r="A84" s="77"/>
      <c r="B84" s="60"/>
      <c r="C84" s="60"/>
      <c r="D84" s="60"/>
      <c r="E84" s="91"/>
      <c r="F84" s="36"/>
      <c r="G84" s="82"/>
      <c r="H84" s="82"/>
      <c r="I84" s="82"/>
      <c r="J84" s="82"/>
      <c r="K84" s="82"/>
      <c r="L84" s="82"/>
      <c r="M84" s="176"/>
    </row>
    <row r="85" spans="1:13" ht="15.75" x14ac:dyDescent="0.25">
      <c r="A85" s="423" t="s">
        <v>81</v>
      </c>
      <c r="B85" s="424"/>
      <c r="C85" s="424"/>
      <c r="D85" s="424"/>
      <c r="E85" s="425"/>
      <c r="F85" s="98"/>
      <c r="G85" s="178">
        <v>0</v>
      </c>
      <c r="H85" s="178">
        <v>0</v>
      </c>
      <c r="I85" s="178">
        <v>0</v>
      </c>
      <c r="J85" s="178">
        <v>0</v>
      </c>
      <c r="K85" s="178">
        <v>0</v>
      </c>
      <c r="L85" s="55">
        <f>SUM(G85:K85)</f>
        <v>0</v>
      </c>
      <c r="M85" s="76" t="str">
        <f>IF(ISERROR(L85/$D$13*100000),"",(L85/$D$13*100000))</f>
        <v/>
      </c>
    </row>
    <row r="86" spans="1:13" ht="9" customHeight="1" thickBot="1" x14ac:dyDescent="0.3">
      <c r="A86" s="52"/>
      <c r="B86" s="53"/>
      <c r="C86" s="53"/>
      <c r="D86" s="53"/>
      <c r="E86" s="54"/>
      <c r="F86" s="36"/>
      <c r="G86" s="36"/>
      <c r="H86" s="36"/>
      <c r="I86" s="36"/>
      <c r="J86" s="36"/>
      <c r="K86" s="36"/>
      <c r="L86" s="36"/>
      <c r="M86" s="78"/>
    </row>
    <row r="87" spans="1:13" ht="16.5" thickBot="1" x14ac:dyDescent="0.3">
      <c r="A87" s="39" t="s">
        <v>82</v>
      </c>
      <c r="B87" s="40" t="s">
        <v>83</v>
      </c>
      <c r="C87" s="40"/>
      <c r="D87" s="40"/>
      <c r="E87" s="97"/>
      <c r="F87" s="36"/>
      <c r="G87" s="34" t="s">
        <v>16</v>
      </c>
      <c r="H87" s="34" t="s">
        <v>17</v>
      </c>
      <c r="I87" s="34" t="s">
        <v>18</v>
      </c>
      <c r="J87" s="34" t="s">
        <v>19</v>
      </c>
      <c r="K87" s="34" t="s">
        <v>20</v>
      </c>
      <c r="L87" s="34" t="s">
        <v>21</v>
      </c>
      <c r="M87" s="34" t="s">
        <v>25</v>
      </c>
    </row>
    <row r="88" spans="1:13" ht="2.25" customHeight="1" x14ac:dyDescent="0.25">
      <c r="A88" s="52"/>
      <c r="B88" s="53"/>
      <c r="C88" s="53"/>
      <c r="D88" s="53"/>
      <c r="E88" s="54"/>
      <c r="F88" s="36"/>
      <c r="G88" s="53"/>
      <c r="H88" s="53"/>
      <c r="I88" s="53"/>
      <c r="J88" s="73"/>
      <c r="K88" s="73"/>
      <c r="L88" s="73"/>
      <c r="M88" s="74"/>
    </row>
    <row r="89" spans="1:13" ht="16.5" thickBot="1" x14ac:dyDescent="0.3">
      <c r="A89" s="426" t="s">
        <v>84</v>
      </c>
      <c r="B89" s="427"/>
      <c r="C89" s="427"/>
      <c r="D89" s="427"/>
      <c r="E89" s="428"/>
      <c r="F89" s="36"/>
      <c r="G89" s="100">
        <f>SUM(G85,G71,G57,G43)</f>
        <v>14</v>
      </c>
      <c r="H89" s="100">
        <f>SUM(H85,H71,H57,H43)</f>
        <v>19</v>
      </c>
      <c r="I89" s="100">
        <f>SUM(I85,I71,I57,I43)</f>
        <v>76</v>
      </c>
      <c r="J89" s="100">
        <f>SUM(J85,J71,J57,J43)</f>
        <v>89</v>
      </c>
      <c r="K89" s="100">
        <f>SUM(K85,K71,K57,K43)</f>
        <v>47</v>
      </c>
      <c r="L89" s="100">
        <f>SUM(G89:K89)</f>
        <v>245</v>
      </c>
      <c r="M89" s="76" t="str">
        <f>IF(ISERROR(L89/$D$13*100000),"",(L89/$D$13*100000))</f>
        <v/>
      </c>
    </row>
    <row r="90" spans="1:13" ht="4.5" customHeight="1" thickBot="1" x14ac:dyDescent="0.3">
      <c r="A90" s="52"/>
      <c r="B90" s="53"/>
      <c r="C90" s="53"/>
      <c r="D90" s="53"/>
      <c r="E90" s="53"/>
      <c r="F90" s="36"/>
      <c r="G90" s="82"/>
      <c r="H90" s="82"/>
      <c r="I90" s="82"/>
      <c r="J90" s="82"/>
      <c r="K90" s="82"/>
      <c r="L90" s="82"/>
      <c r="M90" s="82"/>
    </row>
    <row r="91" spans="1:13" ht="16.5" thickBot="1" x14ac:dyDescent="0.3">
      <c r="A91" s="429" t="s">
        <v>85</v>
      </c>
      <c r="B91" s="430"/>
      <c r="C91" s="430"/>
      <c r="D91" s="430"/>
      <c r="E91" s="430"/>
      <c r="F91" s="430"/>
      <c r="G91" s="430"/>
      <c r="H91" s="430"/>
      <c r="I91" s="430"/>
      <c r="J91" s="430"/>
      <c r="K91" s="431"/>
      <c r="L91" s="34" t="s">
        <v>21</v>
      </c>
      <c r="M91" s="34"/>
    </row>
    <row r="92" spans="1:13" ht="15.75" x14ac:dyDescent="0.25">
      <c r="A92" s="409" t="s">
        <v>86</v>
      </c>
      <c r="B92" s="410"/>
      <c r="C92" s="410"/>
      <c r="D92" s="410"/>
      <c r="E92" s="410"/>
      <c r="F92" s="410"/>
      <c r="G92" s="410"/>
      <c r="H92" s="410"/>
      <c r="I92" s="410"/>
      <c r="J92" s="410"/>
      <c r="K92" s="411"/>
      <c r="L92" s="178">
        <v>0</v>
      </c>
      <c r="M92" s="99"/>
    </row>
    <row r="93" spans="1:13" ht="3.75" customHeight="1" thickBot="1" x14ac:dyDescent="0.3">
      <c r="A93" s="101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82"/>
      <c r="M93" s="82"/>
    </row>
    <row r="94" spans="1:13" ht="16.5" thickBot="1" x14ac:dyDescent="0.3">
      <c r="A94" s="432" t="s">
        <v>87</v>
      </c>
      <c r="B94" s="433"/>
      <c r="C94" s="433"/>
      <c r="D94" s="433"/>
      <c r="E94" s="433"/>
      <c r="F94" s="433"/>
      <c r="G94" s="433"/>
      <c r="H94" s="433"/>
      <c r="I94" s="433"/>
      <c r="J94" s="433"/>
      <c r="K94" s="434"/>
      <c r="L94" s="34" t="s">
        <v>21</v>
      </c>
      <c r="M94" s="34"/>
    </row>
    <row r="95" spans="1:13" ht="15.75" x14ac:dyDescent="0.25">
      <c r="A95" s="409" t="s">
        <v>88</v>
      </c>
      <c r="B95" s="410"/>
      <c r="C95" s="410"/>
      <c r="D95" s="410"/>
      <c r="E95" s="410"/>
      <c r="F95" s="410"/>
      <c r="G95" s="410"/>
      <c r="H95" s="410"/>
      <c r="I95" s="410"/>
      <c r="J95" s="410"/>
      <c r="K95" s="411"/>
      <c r="L95" s="103">
        <f>L96+L97</f>
        <v>0</v>
      </c>
      <c r="M95" s="76"/>
    </row>
    <row r="96" spans="1:13" ht="15.75" x14ac:dyDescent="0.25">
      <c r="A96" s="104"/>
      <c r="B96" s="393" t="s">
        <v>89</v>
      </c>
      <c r="C96" s="393"/>
      <c r="D96" s="393"/>
      <c r="E96" s="393"/>
      <c r="F96" s="393"/>
      <c r="G96" s="393"/>
      <c r="H96" s="393"/>
      <c r="I96" s="393"/>
      <c r="J96" s="393"/>
      <c r="K96" s="394"/>
      <c r="L96" s="178"/>
      <c r="M96" s="76"/>
    </row>
    <row r="97" spans="1:13" ht="15.75" x14ac:dyDescent="0.25">
      <c r="A97" s="105"/>
      <c r="B97" s="393" t="s">
        <v>90</v>
      </c>
      <c r="C97" s="393"/>
      <c r="D97" s="393"/>
      <c r="E97" s="393"/>
      <c r="F97" s="393"/>
      <c r="G97" s="393"/>
      <c r="H97" s="393"/>
      <c r="I97" s="393"/>
      <c r="J97" s="393"/>
      <c r="K97" s="394"/>
      <c r="L97" s="178"/>
      <c r="M97" s="76"/>
    </row>
    <row r="98" spans="1:13" ht="3" customHeight="1" thickBot="1" x14ac:dyDescent="0.3">
      <c r="A98" s="106"/>
      <c r="B98" s="1"/>
      <c r="C98" s="1"/>
      <c r="D98" s="1"/>
      <c r="E98" s="1"/>
      <c r="F98" s="1"/>
      <c r="G98" s="107"/>
      <c r="H98" s="82"/>
      <c r="I98" s="82"/>
      <c r="J98" s="82"/>
      <c r="K98" s="82"/>
      <c r="L98" s="82"/>
      <c r="M98" s="82"/>
    </row>
    <row r="99" spans="1:13" ht="16.5" thickBot="1" x14ac:dyDescent="0.3">
      <c r="A99" s="395" t="s">
        <v>91</v>
      </c>
      <c r="B99" s="396"/>
      <c r="C99" s="396"/>
      <c r="D99" s="396"/>
      <c r="E99" s="396"/>
      <c r="F99" s="396"/>
      <c r="G99" s="396"/>
      <c r="H99" s="396"/>
      <c r="I99" s="396"/>
      <c r="J99" s="396"/>
      <c r="K99" s="397"/>
      <c r="L99" s="34" t="s">
        <v>21</v>
      </c>
      <c r="M99" s="34"/>
    </row>
    <row r="100" spans="1:13" ht="15.75" x14ac:dyDescent="0.25">
      <c r="A100" s="108"/>
      <c r="B100" s="398" t="s">
        <v>92</v>
      </c>
      <c r="C100" s="398"/>
      <c r="D100" s="398"/>
      <c r="E100" s="398"/>
      <c r="F100" s="398"/>
      <c r="G100" s="398"/>
      <c r="H100" s="398"/>
      <c r="I100" s="398"/>
      <c r="J100" s="398"/>
      <c r="K100" s="399"/>
      <c r="L100" s="178">
        <v>0</v>
      </c>
      <c r="M100" s="99"/>
    </row>
    <row r="101" spans="1:13" ht="2.25" customHeight="1" thickBot="1" x14ac:dyDescent="0.3">
      <c r="A101" s="52"/>
      <c r="B101" s="53"/>
      <c r="C101" s="53"/>
      <c r="D101" s="53"/>
      <c r="E101" s="53"/>
      <c r="F101" s="36"/>
      <c r="G101" s="82"/>
      <c r="H101" s="82"/>
      <c r="I101" s="82"/>
      <c r="J101" s="82"/>
      <c r="K101" s="82"/>
      <c r="L101" s="82"/>
      <c r="M101" s="82"/>
    </row>
    <row r="102" spans="1:13" ht="16.5" thickBot="1" x14ac:dyDescent="0.3">
      <c r="A102" s="109" t="s">
        <v>93</v>
      </c>
      <c r="B102" s="40" t="s">
        <v>94</v>
      </c>
      <c r="C102" s="40"/>
      <c r="D102" s="40"/>
      <c r="E102" s="97"/>
      <c r="F102" s="36"/>
      <c r="G102" s="34" t="s">
        <v>16</v>
      </c>
      <c r="H102" s="34" t="s">
        <v>17</v>
      </c>
      <c r="I102" s="34" t="s">
        <v>18</v>
      </c>
      <c r="J102" s="34" t="s">
        <v>19</v>
      </c>
      <c r="K102" s="34" t="s">
        <v>20</v>
      </c>
      <c r="L102" s="34" t="s">
        <v>21</v>
      </c>
      <c r="M102" s="34" t="s">
        <v>25</v>
      </c>
    </row>
    <row r="103" spans="1:13" ht="16.5" thickBot="1" x14ac:dyDescent="0.3">
      <c r="A103" s="400" t="s">
        <v>95</v>
      </c>
      <c r="B103" s="401"/>
      <c r="C103" s="401"/>
      <c r="D103" s="401"/>
      <c r="E103" s="402"/>
      <c r="F103" s="110"/>
      <c r="G103" s="75">
        <f>G104+G111</f>
        <v>0</v>
      </c>
      <c r="H103" s="75">
        <f>H104+H111</f>
        <v>0</v>
      </c>
      <c r="I103" s="75">
        <f>I104+I111</f>
        <v>0</v>
      </c>
      <c r="J103" s="75">
        <f>J104+J111</f>
        <v>0</v>
      </c>
      <c r="K103" s="75">
        <f>K104+K111</f>
        <v>0</v>
      </c>
      <c r="L103" s="55">
        <f t="shared" ref="L103:L113" si="6">SUM(G103:K103)</f>
        <v>0</v>
      </c>
      <c r="M103" s="76" t="str">
        <f t="shared" ref="M103:M113" si="7">IF(ISERROR(L103/$D$13*100000),"",(L103/$D$13*100000))</f>
        <v/>
      </c>
    </row>
    <row r="104" spans="1:13" ht="15.75" x14ac:dyDescent="0.25">
      <c r="A104" s="403" t="s">
        <v>96</v>
      </c>
      <c r="B104" s="404"/>
      <c r="C104" s="404"/>
      <c r="D104" s="404"/>
      <c r="E104" s="405"/>
      <c r="F104" s="107"/>
      <c r="G104" s="87">
        <f>G105+G110</f>
        <v>0</v>
      </c>
      <c r="H104" s="87">
        <f>H105+H110</f>
        <v>0</v>
      </c>
      <c r="I104" s="87">
        <f>I105+I110</f>
        <v>0</v>
      </c>
      <c r="J104" s="87">
        <f>J105+J110</f>
        <v>0</v>
      </c>
      <c r="K104" s="87">
        <f>K105+K110</f>
        <v>0</v>
      </c>
      <c r="L104" s="55">
        <f t="shared" si="6"/>
        <v>0</v>
      </c>
      <c r="M104" s="76" t="str">
        <f t="shared" si="7"/>
        <v/>
      </c>
    </row>
    <row r="105" spans="1:13" ht="15.75" x14ac:dyDescent="0.25">
      <c r="A105" s="111"/>
      <c r="B105" s="112" t="s">
        <v>97</v>
      </c>
      <c r="C105" s="112"/>
      <c r="D105" s="112"/>
      <c r="E105" s="113"/>
      <c r="F105" s="60"/>
      <c r="G105" s="114">
        <f>SUM(G106:G109)</f>
        <v>0</v>
      </c>
      <c r="H105" s="114">
        <f>SUM(H106:H109)</f>
        <v>0</v>
      </c>
      <c r="I105" s="114">
        <f>SUM(I106:I109)</f>
        <v>0</v>
      </c>
      <c r="J105" s="114">
        <f>SUM(J106:J109)</f>
        <v>0</v>
      </c>
      <c r="K105" s="114">
        <f>SUM(K106:K109)</f>
        <v>0</v>
      </c>
      <c r="L105" s="55">
        <f t="shared" si="6"/>
        <v>0</v>
      </c>
      <c r="M105" s="76" t="str">
        <f t="shared" si="7"/>
        <v/>
      </c>
    </row>
    <row r="106" spans="1:13" ht="15.75" x14ac:dyDescent="0.25">
      <c r="A106" s="115"/>
      <c r="B106" s="116">
        <v>1.1000000000000001</v>
      </c>
      <c r="C106" s="116" t="s">
        <v>46</v>
      </c>
      <c r="D106" s="116"/>
      <c r="E106" s="117"/>
      <c r="F106" s="60"/>
      <c r="G106" s="178">
        <v>0</v>
      </c>
      <c r="H106" s="178">
        <v>0</v>
      </c>
      <c r="I106" s="178">
        <v>0</v>
      </c>
      <c r="J106" s="178">
        <v>0</v>
      </c>
      <c r="K106" s="178">
        <v>0</v>
      </c>
      <c r="L106" s="55">
        <f t="shared" si="6"/>
        <v>0</v>
      </c>
      <c r="M106" s="76" t="str">
        <f t="shared" si="7"/>
        <v/>
      </c>
    </row>
    <row r="107" spans="1:13" ht="15.75" x14ac:dyDescent="0.25">
      <c r="A107" s="115"/>
      <c r="B107" s="116">
        <v>1.2</v>
      </c>
      <c r="C107" s="116" t="s">
        <v>47</v>
      </c>
      <c r="D107" s="116"/>
      <c r="E107" s="117"/>
      <c r="F107" s="60"/>
      <c r="G107" s="178">
        <v>0</v>
      </c>
      <c r="H107" s="178">
        <v>0</v>
      </c>
      <c r="I107" s="178">
        <v>0</v>
      </c>
      <c r="J107" s="178">
        <v>0</v>
      </c>
      <c r="K107" s="178">
        <v>0</v>
      </c>
      <c r="L107" s="55">
        <f t="shared" si="6"/>
        <v>0</v>
      </c>
      <c r="M107" s="76" t="str">
        <f t="shared" si="7"/>
        <v/>
      </c>
    </row>
    <row r="108" spans="1:13" ht="15.75" x14ac:dyDescent="0.25">
      <c r="A108" s="115"/>
      <c r="B108" s="116">
        <v>1.3</v>
      </c>
      <c r="C108" s="116" t="s">
        <v>48</v>
      </c>
      <c r="D108" s="116"/>
      <c r="E108" s="117"/>
      <c r="F108" s="60"/>
      <c r="G108" s="178">
        <v>0</v>
      </c>
      <c r="H108" s="178">
        <v>0</v>
      </c>
      <c r="I108" s="178">
        <v>0</v>
      </c>
      <c r="J108" s="178">
        <v>0</v>
      </c>
      <c r="K108" s="178">
        <v>0</v>
      </c>
      <c r="L108" s="55">
        <f t="shared" si="6"/>
        <v>0</v>
      </c>
      <c r="M108" s="76" t="str">
        <f t="shared" si="7"/>
        <v/>
      </c>
    </row>
    <row r="109" spans="1:13" ht="15.75" x14ac:dyDescent="0.25">
      <c r="A109" s="115"/>
      <c r="B109" s="116">
        <v>1.4</v>
      </c>
      <c r="C109" s="116" t="s">
        <v>49</v>
      </c>
      <c r="D109" s="116"/>
      <c r="E109" s="117"/>
      <c r="F109" s="60"/>
      <c r="G109" s="178">
        <v>0</v>
      </c>
      <c r="H109" s="178">
        <v>0</v>
      </c>
      <c r="I109" s="178">
        <v>0</v>
      </c>
      <c r="J109" s="178">
        <v>0</v>
      </c>
      <c r="K109" s="178">
        <v>0</v>
      </c>
      <c r="L109" s="55">
        <f t="shared" si="6"/>
        <v>0</v>
      </c>
      <c r="M109" s="76" t="str">
        <f t="shared" si="7"/>
        <v/>
      </c>
    </row>
    <row r="110" spans="1:13" ht="15.75" x14ac:dyDescent="0.25">
      <c r="A110" s="115"/>
      <c r="B110" s="112" t="s">
        <v>98</v>
      </c>
      <c r="C110" s="112"/>
      <c r="D110" s="118"/>
      <c r="E110" s="119"/>
      <c r="F110" s="60"/>
      <c r="G110" s="181">
        <v>0</v>
      </c>
      <c r="H110" s="181">
        <v>0</v>
      </c>
      <c r="I110" s="181">
        <v>0</v>
      </c>
      <c r="J110" s="181">
        <v>0</v>
      </c>
      <c r="K110" s="181">
        <v>0</v>
      </c>
      <c r="L110" s="55">
        <f t="shared" si="6"/>
        <v>0</v>
      </c>
      <c r="M110" s="76" t="str">
        <f t="shared" si="7"/>
        <v/>
      </c>
    </row>
    <row r="111" spans="1:13" ht="15.75" x14ac:dyDescent="0.25">
      <c r="A111" s="120" t="s">
        <v>99</v>
      </c>
      <c r="B111" s="112"/>
      <c r="C111" s="112"/>
      <c r="D111" s="112"/>
      <c r="E111" s="113"/>
      <c r="F111" s="28"/>
      <c r="G111" s="87">
        <f>G112+G113</f>
        <v>0</v>
      </c>
      <c r="H111" s="87">
        <f>H112+H113</f>
        <v>0</v>
      </c>
      <c r="I111" s="87">
        <f>I112+I113</f>
        <v>0</v>
      </c>
      <c r="J111" s="87">
        <f>J112+J113</f>
        <v>0</v>
      </c>
      <c r="K111" s="87">
        <f>K112+K113</f>
        <v>0</v>
      </c>
      <c r="L111" s="55">
        <f t="shared" si="6"/>
        <v>0</v>
      </c>
      <c r="M111" s="76" t="str">
        <f t="shared" si="7"/>
        <v/>
      </c>
    </row>
    <row r="112" spans="1:13" ht="15.75" x14ac:dyDescent="0.25">
      <c r="A112" s="121"/>
      <c r="B112" s="112" t="s">
        <v>100</v>
      </c>
      <c r="C112" s="112"/>
      <c r="D112" s="122"/>
      <c r="E112" s="119"/>
      <c r="F112" s="60"/>
      <c r="G112" s="178">
        <v>0</v>
      </c>
      <c r="H112" s="178">
        <v>0</v>
      </c>
      <c r="I112" s="178">
        <v>0</v>
      </c>
      <c r="J112" s="178">
        <v>0</v>
      </c>
      <c r="K112" s="178">
        <v>0</v>
      </c>
      <c r="L112" s="55">
        <f t="shared" si="6"/>
        <v>0</v>
      </c>
      <c r="M112" s="76" t="str">
        <f t="shared" si="7"/>
        <v/>
      </c>
    </row>
    <row r="113" spans="1:13" ht="15.75" x14ac:dyDescent="0.25">
      <c r="A113" s="121"/>
      <c r="B113" s="112" t="s">
        <v>101</v>
      </c>
      <c r="C113" s="112"/>
      <c r="D113" s="122"/>
      <c r="E113" s="119"/>
      <c r="F113" s="60"/>
      <c r="G113" s="178">
        <v>0</v>
      </c>
      <c r="H113" s="178">
        <v>0</v>
      </c>
      <c r="I113" s="178">
        <v>0</v>
      </c>
      <c r="J113" s="178">
        <v>0</v>
      </c>
      <c r="K113" s="178">
        <v>0</v>
      </c>
      <c r="L113" s="55">
        <f t="shared" si="6"/>
        <v>0</v>
      </c>
      <c r="M113" s="76" t="str">
        <f t="shared" si="7"/>
        <v/>
      </c>
    </row>
    <row r="114" spans="1:13" ht="3" customHeight="1" thickBot="1" x14ac:dyDescent="0.3">
      <c r="A114" s="123"/>
      <c r="B114" s="28"/>
      <c r="C114" s="28"/>
      <c r="D114" s="107"/>
      <c r="E114" s="91"/>
      <c r="F114" s="60"/>
      <c r="G114" s="36"/>
      <c r="H114" s="36"/>
      <c r="I114" s="36"/>
      <c r="J114" s="36"/>
      <c r="K114" s="36"/>
      <c r="L114" s="36"/>
      <c r="M114" s="78"/>
    </row>
    <row r="115" spans="1:13" ht="16.5" thickBot="1" x14ac:dyDescent="0.3">
      <c r="A115" s="124" t="s">
        <v>102</v>
      </c>
      <c r="B115" s="125" t="s">
        <v>103</v>
      </c>
      <c r="C115" s="125"/>
      <c r="D115" s="126"/>
      <c r="E115" s="127"/>
      <c r="F115" s="60"/>
      <c r="G115" s="182" t="s">
        <v>16</v>
      </c>
      <c r="H115" s="34" t="s">
        <v>17</v>
      </c>
      <c r="I115" s="34" t="s">
        <v>18</v>
      </c>
      <c r="J115" s="34" t="s">
        <v>19</v>
      </c>
      <c r="K115" s="34" t="s">
        <v>20</v>
      </c>
      <c r="L115" s="34" t="s">
        <v>21</v>
      </c>
      <c r="M115" s="34" t="s">
        <v>25</v>
      </c>
    </row>
    <row r="116" spans="1:13" ht="16.5" thickBot="1" x14ac:dyDescent="0.3">
      <c r="A116" s="128"/>
      <c r="B116" s="129" t="s">
        <v>104</v>
      </c>
      <c r="C116" s="129"/>
      <c r="D116" s="130"/>
      <c r="E116" s="131"/>
      <c r="F116" s="60"/>
      <c r="G116" s="184">
        <f>G117+G118</f>
        <v>0</v>
      </c>
      <c r="H116" s="184">
        <f t="shared" ref="H116:K116" si="8">H117+H118</f>
        <v>0</v>
      </c>
      <c r="I116" s="184">
        <f t="shared" si="8"/>
        <v>0</v>
      </c>
      <c r="J116" s="184">
        <f t="shared" si="8"/>
        <v>0</v>
      </c>
      <c r="K116" s="184">
        <f t="shared" si="8"/>
        <v>0</v>
      </c>
      <c r="L116" s="132">
        <f>L117+L118</f>
        <v>0</v>
      </c>
      <c r="M116" s="76" t="str">
        <f>IF(ISERROR(L116/$D$13*100000),"",(L116/$D$13*100000))</f>
        <v/>
      </c>
    </row>
    <row r="117" spans="1:13" ht="16.5" thickBot="1" x14ac:dyDescent="0.3">
      <c r="A117" s="123"/>
      <c r="B117" s="60" t="s">
        <v>105</v>
      </c>
      <c r="C117" s="28"/>
      <c r="D117" s="107"/>
      <c r="E117" s="91"/>
      <c r="F117" s="60"/>
      <c r="G117" s="185">
        <v>0</v>
      </c>
      <c r="H117" s="185">
        <v>0</v>
      </c>
      <c r="I117" s="185">
        <v>0</v>
      </c>
      <c r="J117" s="185">
        <v>0</v>
      </c>
      <c r="K117" s="185">
        <v>0</v>
      </c>
      <c r="L117" s="133"/>
      <c r="M117" s="76" t="str">
        <f>IF(ISERROR(L117/$D$13*100000),"",(L117/$D$13*100000))</f>
        <v/>
      </c>
    </row>
    <row r="118" spans="1:13" ht="16.5" thickBot="1" x14ac:dyDescent="0.3">
      <c r="A118" s="123"/>
      <c r="B118" s="60" t="s">
        <v>106</v>
      </c>
      <c r="C118" s="28"/>
      <c r="D118" s="107"/>
      <c r="E118" s="91"/>
      <c r="F118" s="60"/>
      <c r="G118" s="185">
        <v>0</v>
      </c>
      <c r="H118" s="185">
        <v>0</v>
      </c>
      <c r="I118" s="185">
        <v>0</v>
      </c>
      <c r="J118" s="185">
        <v>0</v>
      </c>
      <c r="K118" s="185">
        <v>0</v>
      </c>
      <c r="L118" s="133"/>
      <c r="M118" s="76" t="str">
        <f>IF(ISERROR(L118/$D$13*100000),"",(L118/$D$13*100000))</f>
        <v/>
      </c>
    </row>
    <row r="119" spans="1:13" ht="3.75" customHeight="1" thickBot="1" x14ac:dyDescent="0.3">
      <c r="A119" s="134"/>
      <c r="B119" s="135"/>
      <c r="C119" s="135"/>
      <c r="D119" s="136"/>
      <c r="E119" s="137"/>
      <c r="F119" s="60"/>
      <c r="G119" s="36"/>
      <c r="H119" s="36"/>
      <c r="I119" s="36"/>
      <c r="J119" s="36"/>
      <c r="K119" s="36"/>
      <c r="L119" s="36"/>
      <c r="M119" s="78"/>
    </row>
    <row r="120" spans="1:13" ht="16.5" thickBot="1" x14ac:dyDescent="0.3">
      <c r="A120" s="109" t="s">
        <v>107</v>
      </c>
      <c r="B120" s="40" t="s">
        <v>108</v>
      </c>
      <c r="C120" s="40"/>
      <c r="D120" s="40"/>
      <c r="E120" s="97"/>
      <c r="F120" s="36"/>
      <c r="G120" s="182" t="s">
        <v>16</v>
      </c>
      <c r="H120" s="182" t="s">
        <v>17</v>
      </c>
      <c r="I120" s="182" t="s">
        <v>18</v>
      </c>
      <c r="J120" s="182" t="s">
        <v>19</v>
      </c>
      <c r="K120" s="182" t="s">
        <v>20</v>
      </c>
      <c r="L120" s="34" t="s">
        <v>21</v>
      </c>
      <c r="M120" s="34" t="s">
        <v>25</v>
      </c>
    </row>
    <row r="121" spans="1:13" ht="16.5" thickBot="1" x14ac:dyDescent="0.3">
      <c r="A121" s="92"/>
      <c r="B121" s="12" t="s">
        <v>109</v>
      </c>
      <c r="C121" s="12"/>
      <c r="D121" s="12"/>
      <c r="E121" s="89"/>
      <c r="F121" s="60"/>
      <c r="G121" s="187"/>
      <c r="H121" s="183"/>
      <c r="I121" s="183"/>
      <c r="J121" s="183"/>
      <c r="K121" s="188"/>
      <c r="L121" s="186"/>
      <c r="M121" s="76"/>
    </row>
    <row r="122" spans="1:13" ht="15.75" x14ac:dyDescent="0.25">
      <c r="A122" s="92"/>
      <c r="B122" s="12" t="s">
        <v>110</v>
      </c>
      <c r="C122" s="12"/>
      <c r="D122" s="12"/>
      <c r="E122" s="89"/>
      <c r="F122" s="60"/>
      <c r="G122" s="178">
        <v>0</v>
      </c>
      <c r="H122" s="178">
        <v>1</v>
      </c>
      <c r="I122" s="178">
        <v>5</v>
      </c>
      <c r="J122" s="178">
        <v>3</v>
      </c>
      <c r="K122" s="178">
        <v>0</v>
      </c>
      <c r="L122" s="55">
        <f>SUM(G122:K122)</f>
        <v>9</v>
      </c>
      <c r="M122" s="76" t="str">
        <f>IF(ISERROR(L122/L121),"",(L122/L121))</f>
        <v/>
      </c>
    </row>
    <row r="123" spans="1:13" ht="15.75" x14ac:dyDescent="0.25">
      <c r="A123" s="92"/>
      <c r="B123" s="12" t="s">
        <v>111</v>
      </c>
      <c r="C123" s="12"/>
      <c r="D123" s="12"/>
      <c r="E123" s="89"/>
      <c r="F123" s="60"/>
      <c r="G123" s="178">
        <v>0</v>
      </c>
      <c r="H123" s="178">
        <v>0</v>
      </c>
      <c r="I123" s="178">
        <v>0</v>
      </c>
      <c r="J123" s="178">
        <v>0</v>
      </c>
      <c r="K123" s="178">
        <v>0</v>
      </c>
      <c r="L123" s="55">
        <f>SUM(G123:K123)</f>
        <v>0</v>
      </c>
      <c r="M123" s="76">
        <f>IF(ISERROR(L123/L122),"",(L123/L122))</f>
        <v>0</v>
      </c>
    </row>
    <row r="124" spans="1:13" ht="15.75" x14ac:dyDescent="0.25">
      <c r="A124" s="92"/>
      <c r="B124" s="12" t="s">
        <v>112</v>
      </c>
      <c r="C124" s="12"/>
      <c r="D124" s="12"/>
      <c r="E124" s="89"/>
      <c r="F124" s="60"/>
      <c r="G124" s="178">
        <v>0</v>
      </c>
      <c r="H124" s="178">
        <v>0</v>
      </c>
      <c r="I124" s="178">
        <v>0</v>
      </c>
      <c r="J124" s="178">
        <v>0</v>
      </c>
      <c r="K124" s="178">
        <v>0</v>
      </c>
      <c r="L124" s="55">
        <f>SUM(G124:K124)</f>
        <v>0</v>
      </c>
      <c r="M124" s="76" t="str">
        <f>IF(ISERROR(L124/L123),"",(L124/L123))</f>
        <v/>
      </c>
    </row>
    <row r="125" spans="1:13" ht="16.5" thickBot="1" x14ac:dyDescent="0.3">
      <c r="A125" s="92"/>
      <c r="B125" s="12" t="s">
        <v>113</v>
      </c>
      <c r="C125" s="12"/>
      <c r="D125" s="12"/>
      <c r="E125" s="89"/>
      <c r="F125" s="60"/>
      <c r="G125" s="178">
        <v>0</v>
      </c>
      <c r="H125" s="178">
        <v>0</v>
      </c>
      <c r="I125" s="178">
        <v>0</v>
      </c>
      <c r="J125" s="178">
        <v>0</v>
      </c>
      <c r="K125" s="178">
        <v>0</v>
      </c>
      <c r="L125" s="55">
        <f>SUM(G125:K125)</f>
        <v>0</v>
      </c>
      <c r="M125" s="76" t="str">
        <f>IF(ISERROR(L125/L124),"",(L125/L124))</f>
        <v/>
      </c>
    </row>
    <row r="126" spans="1:13" ht="16.5" thickBot="1" x14ac:dyDescent="0.3">
      <c r="A126" s="39" t="s">
        <v>114</v>
      </c>
      <c r="B126" s="40" t="s">
        <v>115</v>
      </c>
      <c r="C126" s="40"/>
      <c r="D126" s="40"/>
      <c r="E126" s="97"/>
      <c r="F126" s="60"/>
      <c r="G126" s="182" t="s">
        <v>16</v>
      </c>
      <c r="H126" s="182" t="s">
        <v>17</v>
      </c>
      <c r="I126" s="182" t="s">
        <v>18</v>
      </c>
      <c r="J126" s="182" t="s">
        <v>19</v>
      </c>
      <c r="K126" s="182" t="s">
        <v>20</v>
      </c>
      <c r="L126" s="138" t="s">
        <v>21</v>
      </c>
      <c r="M126" s="138" t="s">
        <v>25</v>
      </c>
    </row>
    <row r="127" spans="1:13" ht="16.5" thickBot="1" x14ac:dyDescent="0.3">
      <c r="A127" s="77"/>
      <c r="B127" s="12" t="s">
        <v>116</v>
      </c>
      <c r="C127" s="11"/>
      <c r="D127" s="11"/>
      <c r="E127" s="86"/>
      <c r="F127" s="60"/>
      <c r="G127" s="187">
        <v>0</v>
      </c>
      <c r="H127" s="183">
        <v>0</v>
      </c>
      <c r="I127" s="183">
        <v>0</v>
      </c>
      <c r="J127" s="183">
        <v>0</v>
      </c>
      <c r="K127" s="188">
        <v>0</v>
      </c>
      <c r="L127" s="189">
        <f>SUM(G127:K127)</f>
        <v>0</v>
      </c>
      <c r="M127" s="35"/>
    </row>
    <row r="128" spans="1:13" ht="16.5" thickBot="1" x14ac:dyDescent="0.3">
      <c r="A128" s="77"/>
      <c r="B128" s="139" t="s">
        <v>117</v>
      </c>
      <c r="C128" s="139"/>
      <c r="D128" s="139"/>
      <c r="E128" s="140"/>
      <c r="F128" s="60"/>
      <c r="G128" s="185">
        <v>0</v>
      </c>
      <c r="H128" s="185">
        <v>0</v>
      </c>
      <c r="I128" s="185">
        <v>0</v>
      </c>
      <c r="J128" s="185">
        <v>0</v>
      </c>
      <c r="K128" s="185">
        <v>0</v>
      </c>
      <c r="L128" s="55">
        <f>SUM(G128:K128)</f>
        <v>0</v>
      </c>
      <c r="M128" s="133"/>
    </row>
    <row r="129" spans="1:13" ht="16.5" thickBot="1" x14ac:dyDescent="0.3">
      <c r="A129" s="52"/>
      <c r="B129" s="12" t="s">
        <v>118</v>
      </c>
      <c r="C129" s="12"/>
      <c r="D129" s="12"/>
      <c r="E129" s="89"/>
      <c r="F129" s="60"/>
      <c r="G129" s="185">
        <v>0</v>
      </c>
      <c r="H129" s="185">
        <v>0</v>
      </c>
      <c r="I129" s="185">
        <v>0</v>
      </c>
      <c r="J129" s="185">
        <v>0</v>
      </c>
      <c r="K129" s="185">
        <v>0</v>
      </c>
      <c r="L129" s="55">
        <f>SUM(G129:K129)</f>
        <v>0</v>
      </c>
      <c r="M129" s="133"/>
    </row>
    <row r="130" spans="1:13" ht="16.5" thickBot="1" x14ac:dyDescent="0.3">
      <c r="A130" s="66"/>
      <c r="B130" s="12" t="s">
        <v>119</v>
      </c>
      <c r="C130" s="12"/>
      <c r="D130" s="12"/>
      <c r="E130" s="89"/>
      <c r="F130" s="60"/>
      <c r="G130" s="185">
        <v>1</v>
      </c>
      <c r="H130" s="185">
        <v>2</v>
      </c>
      <c r="I130" s="185">
        <v>15</v>
      </c>
      <c r="J130" s="185">
        <v>15</v>
      </c>
      <c r="K130" s="185">
        <v>0</v>
      </c>
      <c r="L130" s="55">
        <f>SUM(G130:K130)</f>
        <v>33</v>
      </c>
      <c r="M130" s="133"/>
    </row>
    <row r="131" spans="1:13" ht="16.5" thickBot="1" x14ac:dyDescent="0.3">
      <c r="A131" s="69"/>
      <c r="B131" s="6" t="s">
        <v>120</v>
      </c>
      <c r="C131" s="6"/>
      <c r="D131" s="6"/>
      <c r="E131" s="141"/>
      <c r="F131" s="60"/>
      <c r="G131" s="185">
        <v>0</v>
      </c>
      <c r="H131" s="185">
        <v>0</v>
      </c>
      <c r="I131" s="185">
        <v>0</v>
      </c>
      <c r="J131" s="185">
        <v>0</v>
      </c>
      <c r="K131" s="185">
        <v>0</v>
      </c>
      <c r="L131" s="55">
        <f>SUM(G131:K131)</f>
        <v>0</v>
      </c>
      <c r="M131" s="133"/>
    </row>
    <row r="132" spans="1:13" ht="2.25" customHeight="1" thickBot="1" x14ac:dyDescent="0.3">
      <c r="A132" s="142"/>
      <c r="B132" s="143"/>
      <c r="C132" s="143"/>
      <c r="D132" s="143"/>
      <c r="E132" s="143"/>
      <c r="F132" s="144"/>
      <c r="G132" s="145"/>
      <c r="H132" s="36"/>
      <c r="I132" s="36"/>
      <c r="J132" s="36"/>
      <c r="K132" s="36"/>
      <c r="L132" s="36"/>
      <c r="M132" s="36"/>
    </row>
    <row r="133" spans="1:13" ht="16.5" thickBot="1" x14ac:dyDescent="0.3">
      <c r="A133" s="109" t="s">
        <v>121</v>
      </c>
      <c r="B133" s="125" t="s">
        <v>122</v>
      </c>
      <c r="C133" s="125"/>
      <c r="D133" s="125"/>
      <c r="E133" s="146"/>
      <c r="F133" s="60"/>
      <c r="G133" s="34" t="s">
        <v>21</v>
      </c>
      <c r="H133" s="36"/>
      <c r="I133" s="392"/>
      <c r="J133" s="392"/>
      <c r="K133" s="392"/>
      <c r="L133" s="392"/>
      <c r="M133" s="82"/>
    </row>
    <row r="134" spans="1:13" ht="2.25" customHeight="1" thickBot="1" x14ac:dyDescent="0.3">
      <c r="A134" s="147"/>
      <c r="B134" s="148"/>
      <c r="C134" s="148"/>
      <c r="D134" s="148"/>
      <c r="E134" s="149"/>
      <c r="F134" s="12"/>
      <c r="G134" s="32"/>
      <c r="H134" s="36"/>
      <c r="I134" s="33"/>
      <c r="J134" s="33"/>
      <c r="K134" s="36"/>
      <c r="L134" s="36"/>
      <c r="M134" s="82"/>
    </row>
    <row r="135" spans="1:13" ht="16.5" thickBot="1" x14ac:dyDescent="0.3">
      <c r="A135" s="150"/>
      <c r="B135" s="6" t="s">
        <v>123</v>
      </c>
      <c r="C135" s="6"/>
      <c r="D135" s="6"/>
      <c r="E135" s="141"/>
      <c r="F135" s="60"/>
      <c r="G135" s="21">
        <v>0</v>
      </c>
      <c r="H135" s="36"/>
      <c r="I135" s="11"/>
      <c r="J135" s="11"/>
      <c r="K135" s="36"/>
      <c r="L135" s="36"/>
      <c r="M135" s="151"/>
    </row>
    <row r="136" spans="1:13" ht="3" customHeight="1" thickBot="1" x14ac:dyDescent="0.3">
      <c r="A136" s="92"/>
      <c r="B136" s="12"/>
      <c r="C136" s="12"/>
      <c r="D136" s="12"/>
      <c r="E136" s="12"/>
      <c r="F136" s="60"/>
      <c r="G136" s="36"/>
      <c r="H136" s="36"/>
      <c r="I136" s="11"/>
      <c r="J136" s="11"/>
      <c r="K136" s="36"/>
      <c r="L136" s="36"/>
      <c r="M136" s="151"/>
    </row>
    <row r="137" spans="1:13" ht="16.5" thickBot="1" x14ac:dyDescent="0.3">
      <c r="A137" s="109" t="s">
        <v>124</v>
      </c>
      <c r="B137" s="125" t="s">
        <v>125</v>
      </c>
      <c r="C137" s="125"/>
      <c r="D137" s="125"/>
      <c r="E137" s="146"/>
      <c r="F137" s="12"/>
      <c r="G137" s="34" t="s">
        <v>21</v>
      </c>
      <c r="H137" s="36"/>
      <c r="I137" s="12"/>
      <c r="J137" s="12"/>
      <c r="K137" s="36"/>
      <c r="L137" s="36"/>
      <c r="M137" s="151"/>
    </row>
    <row r="138" spans="1:13" ht="16.5" thickBot="1" x14ac:dyDescent="0.3">
      <c r="A138" s="108"/>
      <c r="B138" s="152" t="s">
        <v>126</v>
      </c>
      <c r="C138" s="152"/>
      <c r="D138" s="152"/>
      <c r="E138" s="153"/>
      <c r="F138" s="60"/>
      <c r="G138" s="190">
        <f>G139+G140</f>
        <v>0</v>
      </c>
      <c r="H138" s="36"/>
      <c r="I138" s="12"/>
      <c r="J138" s="12"/>
      <c r="K138" s="36"/>
      <c r="L138" s="36"/>
      <c r="M138" s="151"/>
    </row>
    <row r="139" spans="1:13" ht="16.5" thickBot="1" x14ac:dyDescent="0.3">
      <c r="A139" s="115"/>
      <c r="B139" s="406" t="s">
        <v>127</v>
      </c>
      <c r="C139" s="406"/>
      <c r="D139" s="406"/>
      <c r="E139" s="119"/>
      <c r="F139" s="60"/>
      <c r="G139" s="21">
        <v>0</v>
      </c>
      <c r="H139" s="36"/>
      <c r="I139" s="407"/>
      <c r="J139" s="407"/>
      <c r="K139" s="407"/>
      <c r="L139" s="407"/>
      <c r="M139" s="82"/>
    </row>
    <row r="140" spans="1:13" ht="16.5" thickBot="1" x14ac:dyDescent="0.3">
      <c r="A140" s="154"/>
      <c r="B140" s="408" t="s">
        <v>128</v>
      </c>
      <c r="C140" s="408"/>
      <c r="D140" s="408"/>
      <c r="E140" s="155"/>
      <c r="F140" s="60"/>
      <c r="G140" s="21">
        <v>0</v>
      </c>
      <c r="H140" s="36"/>
      <c r="I140" s="389"/>
      <c r="J140" s="389"/>
      <c r="K140" s="389"/>
      <c r="L140" s="389"/>
      <c r="M140" s="151"/>
    </row>
    <row r="141" spans="1:13" ht="16.5" thickBot="1" x14ac:dyDescent="0.3">
      <c r="A141" s="156" t="s">
        <v>129</v>
      </c>
      <c r="B141" s="125" t="s">
        <v>130</v>
      </c>
      <c r="C141" s="157"/>
      <c r="D141" s="157"/>
      <c r="E141" s="158"/>
      <c r="F141" s="60"/>
      <c r="G141" s="192" t="s">
        <v>21</v>
      </c>
      <c r="H141" s="36"/>
      <c r="I141" s="392"/>
      <c r="J141" s="392"/>
      <c r="K141" s="392"/>
      <c r="L141" s="392"/>
      <c r="M141" s="82"/>
    </row>
    <row r="142" spans="1:13" ht="16.5" thickBot="1" x14ac:dyDescent="0.3">
      <c r="A142" s="108"/>
      <c r="B142" s="387" t="s">
        <v>131</v>
      </c>
      <c r="C142" s="387"/>
      <c r="D142" s="387"/>
      <c r="E142" s="388"/>
      <c r="F142" s="60"/>
      <c r="G142" s="190">
        <f>G143+G144</f>
        <v>0</v>
      </c>
      <c r="H142" s="36"/>
      <c r="I142" s="389"/>
      <c r="J142" s="389"/>
      <c r="K142" s="389"/>
      <c r="L142" s="389"/>
      <c r="M142" s="384"/>
    </row>
    <row r="143" spans="1:13" ht="16.5" thickBot="1" x14ac:dyDescent="0.3">
      <c r="A143" s="115"/>
      <c r="B143" s="378" t="s">
        <v>132</v>
      </c>
      <c r="C143" s="378"/>
      <c r="D143" s="378"/>
      <c r="E143" s="379"/>
      <c r="F143" s="60"/>
      <c r="G143" s="21">
        <v>0</v>
      </c>
      <c r="H143" s="36"/>
      <c r="I143" s="389"/>
      <c r="J143" s="389"/>
      <c r="K143" s="389"/>
      <c r="L143" s="389"/>
      <c r="M143" s="384"/>
    </row>
    <row r="144" spans="1:13" ht="16.5" thickBot="1" x14ac:dyDescent="0.3">
      <c r="A144" s="159"/>
      <c r="B144" s="390" t="s">
        <v>133</v>
      </c>
      <c r="C144" s="390"/>
      <c r="D144" s="390"/>
      <c r="E144" s="391"/>
      <c r="F144" s="60"/>
      <c r="G144" s="21">
        <v>0</v>
      </c>
      <c r="H144" s="36"/>
      <c r="I144" s="160"/>
      <c r="J144" s="382"/>
      <c r="K144" s="382"/>
      <c r="L144" s="382"/>
      <c r="M144" s="384"/>
    </row>
    <row r="145" spans="1:13" ht="16.5" thickBot="1" x14ac:dyDescent="0.3">
      <c r="A145" s="109" t="s">
        <v>134</v>
      </c>
      <c r="B145" s="125" t="s">
        <v>135</v>
      </c>
      <c r="C145" s="125"/>
      <c r="D145" s="125"/>
      <c r="E145" s="146"/>
      <c r="F145" s="60"/>
      <c r="G145" s="192" t="s">
        <v>21</v>
      </c>
      <c r="H145" s="36"/>
      <c r="I145" s="160"/>
      <c r="J145" s="382"/>
      <c r="K145" s="382"/>
      <c r="L145" s="382"/>
      <c r="M145" s="384"/>
    </row>
    <row r="146" spans="1:13" ht="3" customHeight="1" thickBot="1" x14ac:dyDescent="0.3">
      <c r="A146" s="161"/>
      <c r="B146" s="33"/>
      <c r="C146" s="33"/>
      <c r="D146" s="33"/>
      <c r="E146" s="33"/>
      <c r="F146" s="12"/>
      <c r="G146" s="191"/>
      <c r="H146" s="36"/>
      <c r="I146" s="160"/>
      <c r="J146" s="160"/>
      <c r="K146" s="160"/>
      <c r="L146" s="160"/>
      <c r="M146" s="174"/>
    </row>
    <row r="147" spans="1:13" ht="16.5" thickBot="1" x14ac:dyDescent="0.3">
      <c r="A147" s="162"/>
      <c r="B147" s="380" t="s">
        <v>136</v>
      </c>
      <c r="C147" s="380"/>
      <c r="D147" s="380"/>
      <c r="E147" s="381"/>
      <c r="F147" s="60"/>
      <c r="G147" s="21"/>
      <c r="H147" s="36"/>
      <c r="I147" s="163"/>
      <c r="J147" s="382"/>
      <c r="K147" s="382"/>
      <c r="L147" s="382"/>
      <c r="M147" s="174"/>
    </row>
    <row r="148" spans="1:13" ht="16.5" thickBot="1" x14ac:dyDescent="0.3">
      <c r="A148" s="164" t="s">
        <v>137</v>
      </c>
      <c r="B148" s="165" t="s">
        <v>138</v>
      </c>
      <c r="C148" s="165"/>
      <c r="D148" s="165"/>
      <c r="E148" s="166"/>
      <c r="F148" s="60"/>
      <c r="G148" s="192" t="s">
        <v>21</v>
      </c>
      <c r="H148" s="36"/>
      <c r="I148" s="383"/>
      <c r="J148" s="383"/>
      <c r="K148" s="383"/>
      <c r="L148" s="383"/>
      <c r="M148" s="82"/>
    </row>
    <row r="149" spans="1:13" ht="2.25" customHeight="1" thickBot="1" x14ac:dyDescent="0.3">
      <c r="A149" s="147"/>
      <c r="B149" s="148"/>
      <c r="C149" s="148"/>
      <c r="D149" s="148"/>
      <c r="E149" s="149"/>
      <c r="F149" s="12"/>
      <c r="G149" s="32"/>
      <c r="H149" s="36"/>
      <c r="I149" s="382"/>
      <c r="J149" s="382"/>
      <c r="K149" s="382"/>
      <c r="L149" s="382"/>
      <c r="M149" s="384"/>
    </row>
    <row r="150" spans="1:13" ht="16.5" thickBot="1" x14ac:dyDescent="0.3">
      <c r="A150" s="150"/>
      <c r="B150" s="385" t="s">
        <v>139</v>
      </c>
      <c r="C150" s="385"/>
      <c r="D150" s="385"/>
      <c r="E150" s="386"/>
      <c r="F150" s="60"/>
      <c r="G150" s="21">
        <v>8</v>
      </c>
      <c r="H150" s="36"/>
      <c r="I150" s="382"/>
      <c r="J150" s="382"/>
      <c r="K150" s="382"/>
      <c r="L150" s="382"/>
      <c r="M150" s="384"/>
    </row>
    <row r="151" spans="1:13" ht="3" customHeight="1" thickBot="1" x14ac:dyDescent="0.3">
      <c r="A151" s="134"/>
      <c r="B151" s="136"/>
      <c r="C151" s="136"/>
      <c r="D151" s="136"/>
      <c r="E151" s="136"/>
      <c r="F151" s="60"/>
      <c r="G151" s="167"/>
      <c r="H151" s="36"/>
      <c r="I151" s="36"/>
      <c r="J151" s="36"/>
      <c r="K151" s="36"/>
      <c r="L151" s="82"/>
      <c r="M151" s="36"/>
    </row>
    <row r="152" spans="1:13" ht="16.5" thickBot="1" x14ac:dyDescent="0.3">
      <c r="A152" s="109" t="s">
        <v>140</v>
      </c>
      <c r="B152" s="125" t="s">
        <v>141</v>
      </c>
      <c r="C152" s="125"/>
      <c r="D152" s="125"/>
      <c r="E152" s="146"/>
      <c r="F152" s="60"/>
      <c r="G152" s="182" t="s">
        <v>21</v>
      </c>
      <c r="H152" s="36"/>
      <c r="I152" s="36"/>
      <c r="J152" s="36"/>
      <c r="K152" s="36"/>
      <c r="L152" s="36"/>
      <c r="M152" s="36"/>
    </row>
    <row r="153" spans="1:13" ht="16.5" thickBot="1" x14ac:dyDescent="0.3">
      <c r="A153" s="168"/>
      <c r="B153" s="376" t="s">
        <v>142</v>
      </c>
      <c r="C153" s="376"/>
      <c r="D153" s="376"/>
      <c r="E153" s="377"/>
      <c r="F153" s="60"/>
      <c r="G153" s="21"/>
      <c r="H153" s="133"/>
      <c r="I153" s="36"/>
      <c r="J153" s="36"/>
      <c r="K153" s="36"/>
      <c r="L153" s="36"/>
      <c r="M153" s="36"/>
    </row>
    <row r="154" spans="1:13" ht="16.5" thickBot="1" x14ac:dyDescent="0.3">
      <c r="A154" s="111"/>
      <c r="B154" s="378" t="s">
        <v>143</v>
      </c>
      <c r="C154" s="378"/>
      <c r="D154" s="378"/>
      <c r="E154" s="379"/>
      <c r="F154" s="60"/>
      <c r="G154" s="21"/>
      <c r="H154" s="36"/>
      <c r="I154" s="36"/>
      <c r="J154" s="36"/>
      <c r="K154" s="36"/>
      <c r="L154" s="36"/>
      <c r="M154" s="36"/>
    </row>
    <row r="155" spans="1:13" ht="3" customHeight="1" thickBot="1" x14ac:dyDescent="0.3">
      <c r="A155" s="134"/>
      <c r="B155" s="136"/>
      <c r="C155" s="136"/>
      <c r="D155" s="136"/>
      <c r="E155" s="136"/>
      <c r="F155" s="167"/>
      <c r="G155" s="167"/>
      <c r="H155" s="36"/>
      <c r="I155" s="36"/>
      <c r="J155" s="36"/>
      <c r="K155" s="36"/>
      <c r="L155" s="36"/>
      <c r="M155" s="36"/>
    </row>
    <row r="156" spans="1:13" ht="15.75" x14ac:dyDescent="0.25">
      <c r="A156" s="1"/>
      <c r="B156" s="1"/>
      <c r="C156" s="1"/>
      <c r="D156" s="1"/>
      <c r="E156" s="1"/>
      <c r="F156" s="36"/>
      <c r="G156" s="36"/>
      <c r="H156" s="36"/>
      <c r="I156" s="36"/>
      <c r="J156" s="36"/>
      <c r="K156" s="36"/>
      <c r="L156" s="36"/>
      <c r="M156" s="36"/>
    </row>
    <row r="157" spans="1:13" ht="15.75" x14ac:dyDescent="0.25">
      <c r="A157" s="1"/>
      <c r="B157" s="1"/>
      <c r="C157" s="1"/>
      <c r="D157" s="1"/>
      <c r="E157" s="1"/>
      <c r="F157" s="36"/>
      <c r="G157" s="36"/>
      <c r="H157" s="36"/>
      <c r="I157" s="36"/>
      <c r="J157" s="36"/>
      <c r="K157" s="36"/>
      <c r="L157" s="36"/>
      <c r="M157" s="36"/>
    </row>
    <row r="158" spans="1:13" ht="15.75" x14ac:dyDescent="0.25">
      <c r="A158" s="1"/>
      <c r="B158" s="1"/>
      <c r="C158" s="1"/>
      <c r="D158" s="1"/>
      <c r="E158" s="1"/>
      <c r="F158" s="36"/>
      <c r="G158" s="36"/>
      <c r="H158" s="36"/>
      <c r="I158" s="36"/>
      <c r="J158" s="36"/>
      <c r="K158" s="36"/>
      <c r="L158" s="36"/>
      <c r="M158" s="36"/>
    </row>
    <row r="159" spans="1:13" ht="16.5" thickBot="1" x14ac:dyDescent="0.3">
      <c r="A159" s="32"/>
      <c r="B159" s="169"/>
      <c r="C159" s="169"/>
      <c r="D159" s="169"/>
      <c r="E159" s="170"/>
      <c r="F159" s="36"/>
      <c r="G159" s="36"/>
      <c r="H159" s="36"/>
      <c r="I159" s="171"/>
      <c r="J159" s="172"/>
      <c r="K159" s="172"/>
      <c r="L159" s="167"/>
      <c r="M159" s="36"/>
    </row>
    <row r="160" spans="1:13" ht="15.75" x14ac:dyDescent="0.25">
      <c r="A160" s="173"/>
      <c r="B160" s="53"/>
      <c r="C160" s="53" t="s">
        <v>144</v>
      </c>
      <c r="D160" s="53"/>
      <c r="E160" s="53"/>
      <c r="F160" s="36"/>
      <c r="G160" s="53"/>
      <c r="H160" s="53"/>
      <c r="I160" s="53"/>
      <c r="J160" s="53"/>
      <c r="K160" s="73" t="s">
        <v>145</v>
      </c>
      <c r="L160" s="73"/>
      <c r="M160" s="73"/>
    </row>
    <row r="161" spans="1:13" ht="15.75" x14ac:dyDescent="0.25">
      <c r="A161" s="53"/>
      <c r="B161" s="53"/>
      <c r="C161" s="53"/>
      <c r="D161" s="53"/>
      <c r="E161" s="53"/>
      <c r="F161" s="36"/>
      <c r="G161" s="53"/>
      <c r="H161" s="53"/>
      <c r="I161" s="1"/>
      <c r="J161" s="1"/>
      <c r="K161" s="73"/>
      <c r="L161" s="107"/>
      <c r="M161" s="107"/>
    </row>
    <row r="162" spans="1:13" x14ac:dyDescent="0.25">
      <c r="A162" s="1"/>
      <c r="B162" s="1"/>
      <c r="C162" s="1"/>
      <c r="D162" s="1"/>
      <c r="E162" s="1"/>
      <c r="F162" s="2"/>
      <c r="G162" s="1"/>
      <c r="H162" s="1"/>
      <c r="I162" s="1"/>
      <c r="J162" s="1"/>
      <c r="K162" s="1"/>
      <c r="L162" s="1"/>
      <c r="M162" s="1"/>
    </row>
    <row r="163" spans="1:13" x14ac:dyDescent="0.25">
      <c r="A163" s="1"/>
      <c r="B163" s="1"/>
      <c r="C163" s="1"/>
      <c r="D163" s="1"/>
      <c r="E163" s="1"/>
      <c r="F163" s="2"/>
      <c r="G163" s="1"/>
      <c r="H163" s="1"/>
      <c r="I163" s="1"/>
      <c r="J163" s="1"/>
      <c r="K163" s="1"/>
      <c r="L163" s="1"/>
      <c r="M163" s="1"/>
    </row>
  </sheetData>
  <mergeCells count="39">
    <mergeCell ref="A95:K95"/>
    <mergeCell ref="A3:M3"/>
    <mergeCell ref="J4:M4"/>
    <mergeCell ref="J9:K9"/>
    <mergeCell ref="B15:C15"/>
    <mergeCell ref="A21:M21"/>
    <mergeCell ref="A43:E43"/>
    <mergeCell ref="A85:E85"/>
    <mergeCell ref="A89:E89"/>
    <mergeCell ref="A91:K91"/>
    <mergeCell ref="A92:K92"/>
    <mergeCell ref="A94:K94"/>
    <mergeCell ref="I141:L141"/>
    <mergeCell ref="B96:K96"/>
    <mergeCell ref="B97:K97"/>
    <mergeCell ref="A99:K99"/>
    <mergeCell ref="B100:K100"/>
    <mergeCell ref="A103:E103"/>
    <mergeCell ref="A104:E104"/>
    <mergeCell ref="I133:L133"/>
    <mergeCell ref="B139:D139"/>
    <mergeCell ref="I139:L139"/>
    <mergeCell ref="B140:D140"/>
    <mergeCell ref="I140:L140"/>
    <mergeCell ref="M149:M150"/>
    <mergeCell ref="B150:E150"/>
    <mergeCell ref="B142:E142"/>
    <mergeCell ref="I142:L143"/>
    <mergeCell ref="M142:M143"/>
    <mergeCell ref="B143:E143"/>
    <mergeCell ref="B144:E144"/>
    <mergeCell ref="J144:L145"/>
    <mergeCell ref="M144:M145"/>
    <mergeCell ref="B153:E153"/>
    <mergeCell ref="B154:E154"/>
    <mergeCell ref="B147:E147"/>
    <mergeCell ref="J147:L147"/>
    <mergeCell ref="I148:L148"/>
    <mergeCell ref="I149:L150"/>
  </mergeCells>
  <conditionalFormatting sqref="D13">
    <cfRule type="cellIs" dxfId="33" priority="35" stopIfTrue="1" operator="equal">
      <formula>""""""</formula>
    </cfRule>
  </conditionalFormatting>
  <conditionalFormatting sqref="D15">
    <cfRule type="cellIs" dxfId="32" priority="34" stopIfTrue="1" operator="equal">
      <formula>""""""</formula>
    </cfRule>
  </conditionalFormatting>
  <conditionalFormatting sqref="L13">
    <cfRule type="cellIs" dxfId="31" priority="33" stopIfTrue="1" operator="equal">
      <formula>""""""</formula>
    </cfRule>
  </conditionalFormatting>
  <conditionalFormatting sqref="G19:K19">
    <cfRule type="cellIs" dxfId="30" priority="32" stopIfTrue="1" operator="equal">
      <formula>""""""</formula>
    </cfRule>
  </conditionalFormatting>
  <conditionalFormatting sqref="G25:K28">
    <cfRule type="cellIs" dxfId="29" priority="31" stopIfTrue="1" operator="equal">
      <formula>""""""</formula>
    </cfRule>
  </conditionalFormatting>
  <conditionalFormatting sqref="L31:L39">
    <cfRule type="cellIs" dxfId="28" priority="29" stopIfTrue="1" operator="equal">
      <formula>""""""</formula>
    </cfRule>
  </conditionalFormatting>
  <conditionalFormatting sqref="G46:K49">
    <cfRule type="cellIs" dxfId="27" priority="28" stopIfTrue="1" operator="equal">
      <formula>""""""</formula>
    </cfRule>
  </conditionalFormatting>
  <conditionalFormatting sqref="G51:K52">
    <cfRule type="cellIs" dxfId="26" priority="27" stopIfTrue="1" operator="equal">
      <formula>""""""</formula>
    </cfRule>
  </conditionalFormatting>
  <conditionalFormatting sqref="G61:K64">
    <cfRule type="cellIs" dxfId="25" priority="26" stopIfTrue="1" operator="equal">
      <formula>""""""</formula>
    </cfRule>
  </conditionalFormatting>
  <conditionalFormatting sqref="G66:K67">
    <cfRule type="cellIs" dxfId="24" priority="25" stopIfTrue="1" operator="equal">
      <formula>""""""</formula>
    </cfRule>
  </conditionalFormatting>
  <conditionalFormatting sqref="G78:K78">
    <cfRule type="cellIs" dxfId="23" priority="24" stopIfTrue="1" operator="equal">
      <formula>""""""</formula>
    </cfRule>
  </conditionalFormatting>
  <conditionalFormatting sqref="G75:K77">
    <cfRule type="cellIs" dxfId="22" priority="23" stopIfTrue="1" operator="equal">
      <formula>""""""</formula>
    </cfRule>
  </conditionalFormatting>
  <conditionalFormatting sqref="G80:K81">
    <cfRule type="cellIs" dxfId="21" priority="22" stopIfTrue="1" operator="equal">
      <formula>""""""</formula>
    </cfRule>
  </conditionalFormatting>
  <conditionalFormatting sqref="G85:K85">
    <cfRule type="cellIs" dxfId="20" priority="21" stopIfTrue="1" operator="equal">
      <formula>""""""</formula>
    </cfRule>
  </conditionalFormatting>
  <conditionalFormatting sqref="L92">
    <cfRule type="cellIs" dxfId="19" priority="20" stopIfTrue="1" operator="equal">
      <formula>""""""</formula>
    </cfRule>
  </conditionalFormatting>
  <conditionalFormatting sqref="L96">
    <cfRule type="cellIs" dxfId="18" priority="19" stopIfTrue="1" operator="equal">
      <formula>""""""</formula>
    </cfRule>
  </conditionalFormatting>
  <conditionalFormatting sqref="L97">
    <cfRule type="cellIs" dxfId="17" priority="18" stopIfTrue="1" operator="equal">
      <formula>""""""</formula>
    </cfRule>
  </conditionalFormatting>
  <conditionalFormatting sqref="L100">
    <cfRule type="cellIs" dxfId="16" priority="17" stopIfTrue="1" operator="equal">
      <formula>""""""</formula>
    </cfRule>
  </conditionalFormatting>
  <conditionalFormatting sqref="G106:K110">
    <cfRule type="cellIs" dxfId="15" priority="16" stopIfTrue="1" operator="equal">
      <formula>""""""</formula>
    </cfRule>
  </conditionalFormatting>
  <conditionalFormatting sqref="G112:K113">
    <cfRule type="cellIs" dxfId="14" priority="15" stopIfTrue="1" operator="equal">
      <formula>""""""</formula>
    </cfRule>
  </conditionalFormatting>
  <conditionalFormatting sqref="G122:K125">
    <cfRule type="cellIs" dxfId="13" priority="14" stopIfTrue="1" operator="equal">
      <formula>""""""</formula>
    </cfRule>
  </conditionalFormatting>
  <conditionalFormatting sqref="G116:K118">
    <cfRule type="cellIs" dxfId="12" priority="13" stopIfTrue="1" operator="equal">
      <formula>""""""</formula>
    </cfRule>
  </conditionalFormatting>
  <conditionalFormatting sqref="G121:K121">
    <cfRule type="cellIs" dxfId="11" priority="12" stopIfTrue="1" operator="equal">
      <formula>""""""</formula>
    </cfRule>
  </conditionalFormatting>
  <conditionalFormatting sqref="G127:K127">
    <cfRule type="cellIs" dxfId="10" priority="11" stopIfTrue="1" operator="equal">
      <formula>""""""</formula>
    </cfRule>
  </conditionalFormatting>
  <conditionalFormatting sqref="G128:K131">
    <cfRule type="cellIs" dxfId="9" priority="10" stopIfTrue="1" operator="equal">
      <formula>""""""</formula>
    </cfRule>
  </conditionalFormatting>
  <conditionalFormatting sqref="G135">
    <cfRule type="cellIs" dxfId="8" priority="9" stopIfTrue="1" operator="equal">
      <formula>""""""</formula>
    </cfRule>
  </conditionalFormatting>
  <conditionalFormatting sqref="G139">
    <cfRule type="cellIs" dxfId="7" priority="8" stopIfTrue="1" operator="equal">
      <formula>""""""</formula>
    </cfRule>
  </conditionalFormatting>
  <conditionalFormatting sqref="G140">
    <cfRule type="cellIs" dxfId="6" priority="7" stopIfTrue="1" operator="equal">
      <formula>""""""</formula>
    </cfRule>
  </conditionalFormatting>
  <conditionalFormatting sqref="G143">
    <cfRule type="cellIs" dxfId="5" priority="6" stopIfTrue="1" operator="equal">
      <formula>""""""</formula>
    </cfRule>
  </conditionalFormatting>
  <conditionalFormatting sqref="G144">
    <cfRule type="cellIs" dxfId="4" priority="5" stopIfTrue="1" operator="equal">
      <formula>""""""</formula>
    </cfRule>
  </conditionalFormatting>
  <conditionalFormatting sqref="G147">
    <cfRule type="cellIs" dxfId="3" priority="4" stopIfTrue="1" operator="equal">
      <formula>""""""</formula>
    </cfRule>
  </conditionalFormatting>
  <conditionalFormatting sqref="G150">
    <cfRule type="cellIs" dxfId="2" priority="3" stopIfTrue="1" operator="equal">
      <formula>""""""</formula>
    </cfRule>
  </conditionalFormatting>
  <conditionalFormatting sqref="G153">
    <cfRule type="cellIs" dxfId="1" priority="2" stopIfTrue="1" operator="equal">
      <formula>""""""</formula>
    </cfRule>
  </conditionalFormatting>
  <conditionalFormatting sqref="G154">
    <cfRule type="cellIs" dxfId="0" priority="1" stopIfTrue="1" operator="equal">
      <formula>""""""</formula>
    </cfRule>
  </conditionalFormatting>
  <dataValidations disablePrompts="1" count="1">
    <dataValidation errorStyle="warning" allowBlank="1" showInputMessage="1" showErrorMessage="1" errorTitle="FALTA COLOCAR DATO" sqref="D13 D15 L13 G19:K19 G25:K28 L31:L39 G46:K49 G51:K52 G61:K64 G66:K67 G75:K78 G80:K81 G85:K85 L92 L96:L97 L100 G106:K110 G112:K113 G153:G154 G121:K125 G127:K131 G135 G139:G140 G143:G144 G147 G150 G116:K118"/>
  </dataValidations>
  <printOptions horizontalCentered="1" verticalCentered="1"/>
  <pageMargins left="0.19685039370078741" right="0.19685039370078741" top="0.59055118110236227" bottom="0.59055118110236227" header="0" footer="0"/>
  <pageSetup paperSize="9" scale="63" orientation="portrait" horizontalDpi="200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1"/>
  <sheetViews>
    <sheetView showGridLines="0" zoomScale="65" zoomScaleNormal="65" zoomScaleSheetLayoutView="50" zoomScalePageLayoutView="85" workbookViewId="0">
      <selection activeCell="B137" sqref="B137"/>
    </sheetView>
  </sheetViews>
  <sheetFormatPr baseColWidth="10" defaultColWidth="10.85546875" defaultRowHeight="18.75" x14ac:dyDescent="0.25"/>
  <cols>
    <col min="1" max="1" width="6.140625" style="194" customWidth="1"/>
    <col min="2" max="2" width="80.85546875" style="195" customWidth="1"/>
    <col min="3" max="3" width="0.85546875" style="195" customWidth="1"/>
    <col min="4" max="4" width="9.5703125" style="195" customWidth="1"/>
    <col min="5" max="5" width="8.7109375" style="195" customWidth="1"/>
    <col min="6" max="6" width="0.85546875" style="196" customWidth="1"/>
    <col min="7" max="8" width="7" style="195" customWidth="1"/>
    <col min="9" max="9" width="0.85546875" style="196" customWidth="1"/>
    <col min="10" max="10" width="7" style="195" customWidth="1"/>
    <col min="11" max="11" width="7.42578125" style="195" customWidth="1"/>
    <col min="12" max="12" width="0.85546875" style="197" customWidth="1"/>
    <col min="13" max="13" width="7" style="195" customWidth="1"/>
    <col min="14" max="14" width="7.42578125" style="195" customWidth="1"/>
    <col min="15" max="15" width="0.85546875" style="196" customWidth="1"/>
    <col min="16" max="16" width="7" style="195" customWidth="1"/>
    <col min="17" max="17" width="7.5703125" style="195" customWidth="1"/>
    <col min="18" max="18" width="0.85546875" style="196" customWidth="1"/>
    <col min="19" max="19" width="7" style="195" customWidth="1"/>
    <col min="20" max="20" width="7.5703125" style="195" customWidth="1"/>
    <col min="21" max="21" width="0.85546875" style="196" customWidth="1"/>
    <col min="22" max="23" width="7" style="195" customWidth="1"/>
    <col min="24" max="24" width="0.85546875" style="196" customWidth="1"/>
    <col min="25" max="25" width="11.85546875" style="195" customWidth="1"/>
    <col min="26" max="26" width="7" style="195" customWidth="1"/>
    <col min="27" max="27" width="0.85546875" style="195" customWidth="1"/>
    <col min="28" max="16384" width="10.85546875" style="195"/>
  </cols>
  <sheetData>
    <row r="1" spans="1:27" ht="21.75" customHeight="1" thickBot="1" x14ac:dyDescent="0.3">
      <c r="A1" s="372">
        <v>1</v>
      </c>
      <c r="B1" s="373">
        <v>2</v>
      </c>
      <c r="C1" s="372">
        <v>3</v>
      </c>
      <c r="D1" s="372">
        <v>4</v>
      </c>
      <c r="E1" s="372">
        <v>5</v>
      </c>
      <c r="F1" s="372">
        <v>6</v>
      </c>
      <c r="G1" s="372">
        <v>7</v>
      </c>
      <c r="H1" s="372">
        <v>8</v>
      </c>
      <c r="I1" s="372">
        <v>9</v>
      </c>
      <c r="J1" s="372">
        <v>10</v>
      </c>
      <c r="K1" s="372">
        <v>11</v>
      </c>
      <c r="L1" s="372">
        <v>12</v>
      </c>
      <c r="M1" s="372">
        <v>13</v>
      </c>
      <c r="N1" s="372">
        <v>14</v>
      </c>
      <c r="O1" s="372">
        <v>15</v>
      </c>
      <c r="P1" s="372">
        <v>16</v>
      </c>
      <c r="Q1" s="372">
        <v>17</v>
      </c>
      <c r="R1" s="372">
        <v>18</v>
      </c>
      <c r="S1" s="372">
        <v>19</v>
      </c>
      <c r="T1" s="372">
        <v>20</v>
      </c>
      <c r="U1" s="372">
        <v>21</v>
      </c>
      <c r="V1" s="372">
        <v>22</v>
      </c>
      <c r="W1" s="372">
        <v>23</v>
      </c>
      <c r="X1" s="372">
        <v>24</v>
      </c>
      <c r="Y1" s="372">
        <v>25</v>
      </c>
      <c r="Z1" s="372">
        <v>26</v>
      </c>
    </row>
    <row r="2" spans="1:27" ht="23.25" customHeight="1" thickBot="1" x14ac:dyDescent="0.3">
      <c r="A2" s="435" t="s">
        <v>146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198"/>
      <c r="V2" s="199" t="s">
        <v>147</v>
      </c>
      <c r="W2" s="436">
        <v>2014</v>
      </c>
      <c r="X2" s="437"/>
      <c r="Y2" s="438"/>
      <c r="Z2" s="198"/>
      <c r="AA2" s="198"/>
    </row>
    <row r="3" spans="1:27" ht="10.5" customHeight="1" x14ac:dyDescent="0.25">
      <c r="A3" s="200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2"/>
      <c r="Q3" s="202"/>
      <c r="R3" s="202"/>
      <c r="S3" s="202"/>
      <c r="T3" s="202"/>
      <c r="U3" s="202"/>
      <c r="V3" s="203"/>
      <c r="W3" s="202"/>
      <c r="X3" s="202"/>
      <c r="Y3" s="202"/>
    </row>
    <row r="4" spans="1:27" ht="23.25" customHeight="1" x14ac:dyDescent="0.25">
      <c r="A4" s="204" t="s">
        <v>271</v>
      </c>
      <c r="B4" s="375"/>
      <c r="D4" s="206"/>
      <c r="F4" s="374"/>
      <c r="G4" s="374"/>
      <c r="H4" s="206" t="s">
        <v>272</v>
      </c>
      <c r="I4" s="207"/>
      <c r="J4" s="207"/>
      <c r="K4" s="207"/>
      <c r="N4" s="195" t="s">
        <v>276</v>
      </c>
      <c r="P4" s="208"/>
      <c r="R4" s="209"/>
      <c r="W4" s="210"/>
    </row>
    <row r="5" spans="1:27" ht="8.25" customHeight="1" thickBot="1" x14ac:dyDescent="0.3">
      <c r="B5" s="205"/>
      <c r="C5" s="211"/>
      <c r="D5" s="207"/>
      <c r="E5" s="207"/>
      <c r="F5" s="207"/>
      <c r="G5" s="207"/>
      <c r="H5" s="207"/>
      <c r="I5" s="207"/>
      <c r="J5" s="207"/>
      <c r="K5" s="207"/>
      <c r="L5" s="201"/>
      <c r="M5" s="201"/>
      <c r="N5" s="201"/>
      <c r="O5" s="211"/>
      <c r="P5" s="211"/>
      <c r="Q5" s="211"/>
      <c r="R5" s="211"/>
      <c r="S5" s="212"/>
      <c r="T5" s="212"/>
      <c r="U5" s="212"/>
      <c r="V5" s="212"/>
      <c r="W5" s="213"/>
      <c r="X5" s="214"/>
      <c r="Y5" s="214"/>
    </row>
    <row r="6" spans="1:27" ht="23.25" customHeight="1" thickBot="1" x14ac:dyDescent="0.3">
      <c r="A6" s="206" t="s">
        <v>273</v>
      </c>
      <c r="B6" s="375"/>
      <c r="D6" s="204" t="s">
        <v>278</v>
      </c>
      <c r="E6" s="210"/>
      <c r="F6" s="210"/>
      <c r="G6" s="210"/>
      <c r="H6" s="314" t="s">
        <v>274</v>
      </c>
      <c r="I6" s="210"/>
      <c r="J6" s="210"/>
      <c r="K6" s="210"/>
      <c r="N6" s="195" t="s">
        <v>277</v>
      </c>
      <c r="O6" s="209"/>
      <c r="R6" s="209"/>
      <c r="T6" s="439" t="s">
        <v>148</v>
      </c>
      <c r="U6" s="439"/>
      <c r="V6" s="439"/>
      <c r="W6" s="215">
        <v>1</v>
      </c>
      <c r="X6" s="216"/>
      <c r="Y6" s="215">
        <v>2</v>
      </c>
      <c r="Z6" s="209"/>
    </row>
    <row r="7" spans="1:27" ht="7.5" customHeight="1" x14ac:dyDescent="0.25">
      <c r="A7" s="216"/>
      <c r="B7" s="213"/>
      <c r="C7" s="212"/>
      <c r="D7" s="217"/>
      <c r="E7" s="210"/>
      <c r="G7" s="210"/>
      <c r="H7" s="210"/>
      <c r="J7" s="210"/>
      <c r="K7" s="210"/>
      <c r="L7" s="217"/>
      <c r="M7" s="217"/>
      <c r="N7" s="217"/>
      <c r="O7" s="211"/>
      <c r="P7" s="211"/>
      <c r="Q7" s="211"/>
      <c r="R7" s="440"/>
      <c r="S7" s="440"/>
      <c r="T7" s="218"/>
      <c r="U7" s="218"/>
      <c r="V7" s="218"/>
      <c r="W7" s="214"/>
      <c r="X7" s="214"/>
      <c r="Y7" s="214"/>
    </row>
    <row r="8" spans="1:27" ht="23.25" customHeight="1" x14ac:dyDescent="0.25">
      <c r="A8" s="204" t="s">
        <v>149</v>
      </c>
      <c r="B8" s="205"/>
      <c r="C8" s="212"/>
      <c r="D8" s="210"/>
      <c r="E8" s="210"/>
      <c r="F8" s="210"/>
      <c r="G8" s="210"/>
      <c r="H8" s="210"/>
      <c r="I8" s="210"/>
      <c r="J8" s="210"/>
      <c r="K8" s="210"/>
      <c r="L8" s="217"/>
      <c r="M8" s="217"/>
      <c r="N8" s="217"/>
      <c r="O8" s="211"/>
      <c r="P8" s="211"/>
      <c r="Q8" s="211"/>
      <c r="R8" s="212"/>
      <c r="S8" s="212"/>
      <c r="T8" s="452" t="s">
        <v>275</v>
      </c>
      <c r="U8" s="452"/>
      <c r="V8" s="452"/>
      <c r="W8" s="195" t="s">
        <v>279</v>
      </c>
      <c r="Z8" s="209"/>
    </row>
    <row r="9" spans="1:27" ht="7.5" customHeight="1" thickBot="1" x14ac:dyDescent="0.3">
      <c r="A9" s="216"/>
      <c r="B9" s="204"/>
      <c r="C9" s="212"/>
      <c r="D9" s="217"/>
      <c r="E9" s="210"/>
      <c r="G9" s="210"/>
      <c r="H9" s="210"/>
      <c r="J9" s="210"/>
      <c r="K9" s="210"/>
      <c r="L9" s="217"/>
      <c r="M9" s="217"/>
      <c r="O9" s="195"/>
      <c r="R9" s="195"/>
      <c r="T9" s="218"/>
      <c r="U9" s="218"/>
      <c r="V9" s="218"/>
      <c r="X9" s="195"/>
    </row>
    <row r="10" spans="1:27" ht="24" customHeight="1" thickBot="1" x14ac:dyDescent="0.3">
      <c r="A10" s="204" t="s">
        <v>150</v>
      </c>
      <c r="B10" s="205"/>
      <c r="C10" s="212"/>
      <c r="D10" s="210"/>
      <c r="E10" s="210"/>
      <c r="F10" s="210"/>
      <c r="G10" s="210"/>
      <c r="H10" s="210"/>
      <c r="I10" s="210"/>
      <c r="J10" s="210"/>
      <c r="K10" s="210"/>
      <c r="L10" s="217"/>
      <c r="M10" s="217"/>
      <c r="N10" s="217"/>
      <c r="O10" s="211"/>
      <c r="P10" s="211"/>
      <c r="Q10" s="211"/>
      <c r="R10" s="212"/>
      <c r="S10" s="212"/>
      <c r="T10" s="441" t="s">
        <v>151</v>
      </c>
      <c r="U10" s="441"/>
      <c r="V10" s="441"/>
      <c r="W10" s="215">
        <v>1</v>
      </c>
      <c r="X10" s="213"/>
      <c r="Y10" s="215">
        <v>2</v>
      </c>
    </row>
    <row r="11" spans="1:27" ht="7.5" customHeight="1" thickBot="1" x14ac:dyDescent="0.3">
      <c r="A11" s="216"/>
      <c r="B11" s="213"/>
      <c r="C11" s="212"/>
      <c r="D11" s="217"/>
      <c r="E11" s="210"/>
      <c r="G11" s="210"/>
      <c r="H11" s="210"/>
      <c r="J11" s="210"/>
      <c r="K11" s="210"/>
      <c r="L11" s="217"/>
      <c r="M11" s="217"/>
      <c r="N11" s="217"/>
      <c r="O11" s="211"/>
      <c r="P11" s="211"/>
      <c r="Q11" s="211"/>
      <c r="R11" s="212"/>
      <c r="S11" s="212"/>
      <c r="T11" s="441"/>
      <c r="U11" s="441"/>
      <c r="V11" s="441"/>
      <c r="W11" s="211"/>
      <c r="X11" s="211"/>
      <c r="Y11" s="211"/>
    </row>
    <row r="12" spans="1:27" ht="23.25" customHeight="1" thickBot="1" x14ac:dyDescent="0.3">
      <c r="A12" s="204" t="s">
        <v>152</v>
      </c>
      <c r="B12" s="205"/>
      <c r="C12" s="207"/>
      <c r="D12" s="217"/>
      <c r="E12" s="217"/>
      <c r="F12" s="217"/>
      <c r="G12" s="217"/>
      <c r="H12" s="217"/>
      <c r="I12" s="217"/>
      <c r="J12" s="217"/>
      <c r="K12" s="217"/>
      <c r="L12" s="217"/>
      <c r="M12" s="211"/>
      <c r="N12" s="211"/>
      <c r="O12" s="211"/>
      <c r="P12" s="211"/>
      <c r="Q12" s="211"/>
      <c r="R12" s="211"/>
      <c r="S12" s="211"/>
      <c r="T12" s="441"/>
      <c r="U12" s="441"/>
      <c r="V12" s="441"/>
      <c r="W12" s="215">
        <v>3</v>
      </c>
      <c r="X12" s="213"/>
      <c r="Y12" s="215">
        <v>4</v>
      </c>
    </row>
    <row r="13" spans="1:27" ht="7.5" customHeight="1" x14ac:dyDescent="0.25">
      <c r="A13" s="204"/>
      <c r="B13" s="205"/>
      <c r="C13" s="207"/>
      <c r="D13" s="217"/>
      <c r="E13" s="217"/>
      <c r="F13" s="217"/>
      <c r="G13" s="217"/>
      <c r="H13" s="217"/>
      <c r="I13" s="217"/>
      <c r="J13" s="217"/>
      <c r="K13" s="217"/>
      <c r="L13" s="217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27" ht="23.25" customHeight="1" x14ac:dyDescent="0.25">
      <c r="A14" s="206" t="s">
        <v>153</v>
      </c>
      <c r="B14" s="205"/>
      <c r="C14" s="207"/>
      <c r="D14" s="217"/>
      <c r="E14" s="217"/>
      <c r="F14" s="217"/>
      <c r="G14" s="217"/>
      <c r="H14" s="217"/>
      <c r="I14" s="217"/>
      <c r="J14" s="217"/>
      <c r="K14" s="217"/>
      <c r="L14" s="217"/>
      <c r="M14" s="211"/>
      <c r="N14" s="211"/>
      <c r="O14" s="211"/>
      <c r="P14" s="211"/>
      <c r="R14" s="211"/>
      <c r="S14" s="211"/>
      <c r="T14" s="211"/>
      <c r="U14" s="211"/>
      <c r="V14" s="211"/>
      <c r="W14" s="211"/>
      <c r="X14" s="211"/>
      <c r="Y14" s="211"/>
    </row>
    <row r="15" spans="1:27" ht="10.5" customHeight="1" thickBot="1" x14ac:dyDescent="0.3">
      <c r="A15" s="204"/>
      <c r="B15" s="205"/>
      <c r="C15" s="207"/>
      <c r="D15" s="217"/>
      <c r="E15" s="217"/>
      <c r="F15" s="217"/>
      <c r="G15" s="217"/>
      <c r="H15" s="217"/>
      <c r="I15" s="217"/>
      <c r="J15" s="217"/>
      <c r="K15" s="217"/>
      <c r="L15" s="217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</row>
    <row r="16" spans="1:27" ht="21" customHeight="1" thickBot="1" x14ac:dyDescent="0.3">
      <c r="A16" s="219" t="s">
        <v>154</v>
      </c>
      <c r="B16" s="194"/>
      <c r="C16" s="207"/>
      <c r="D16" s="220" t="s">
        <v>13</v>
      </c>
      <c r="E16" s="217"/>
      <c r="F16" s="217"/>
      <c r="G16" s="217"/>
      <c r="H16" s="442"/>
      <c r="I16" s="443"/>
      <c r="J16" s="221" t="s">
        <v>155</v>
      </c>
      <c r="K16" s="222"/>
      <c r="L16" s="222"/>
      <c r="M16" s="223"/>
      <c r="N16" s="223"/>
      <c r="O16" s="223"/>
      <c r="P16" s="223"/>
      <c r="Q16" s="223"/>
      <c r="R16" s="223"/>
      <c r="S16" s="223"/>
      <c r="T16" s="444">
        <f>V18</f>
        <v>0</v>
      </c>
      <c r="U16" s="444"/>
      <c r="V16" s="444"/>
      <c r="W16" s="444"/>
      <c r="X16" s="211"/>
      <c r="Y16" s="211"/>
    </row>
    <row r="17" spans="1:25" ht="21.75" customHeight="1" thickBot="1" x14ac:dyDescent="0.3">
      <c r="A17" s="200"/>
      <c r="B17" s="224"/>
      <c r="C17" s="207"/>
      <c r="E17" s="217"/>
      <c r="F17" s="217"/>
      <c r="G17" s="217"/>
      <c r="H17" s="217"/>
      <c r="I17" s="217"/>
      <c r="J17" s="450" t="s">
        <v>156</v>
      </c>
      <c r="K17" s="450"/>
      <c r="L17" s="450"/>
      <c r="M17" s="450"/>
      <c r="N17" s="450"/>
      <c r="O17" s="450"/>
      <c r="P17" s="450"/>
      <c r="Q17" s="450"/>
      <c r="R17" s="450"/>
      <c r="S17" s="450"/>
      <c r="T17" s="211"/>
      <c r="U17" s="211"/>
      <c r="V17" s="211"/>
      <c r="W17" s="211"/>
      <c r="X17" s="211"/>
      <c r="Y17" s="211"/>
    </row>
    <row r="18" spans="1:25" ht="17.25" customHeight="1" x14ac:dyDescent="0.25">
      <c r="B18" s="205"/>
      <c r="C18" s="211"/>
      <c r="D18" s="225" t="s">
        <v>15</v>
      </c>
      <c r="E18" s="207"/>
      <c r="F18" s="207"/>
      <c r="G18" s="451"/>
      <c r="H18" s="451"/>
      <c r="I18" s="207"/>
      <c r="J18" s="451"/>
      <c r="K18" s="451"/>
      <c r="L18" s="207"/>
      <c r="M18" s="451"/>
      <c r="N18" s="451"/>
      <c r="O18" s="207"/>
      <c r="P18" s="451"/>
      <c r="Q18" s="451"/>
      <c r="R18" s="207"/>
      <c r="S18" s="451"/>
      <c r="T18" s="451"/>
      <c r="U18" s="207"/>
      <c r="V18" s="445">
        <f>G18+J18+M18+P18+S18</f>
        <v>0</v>
      </c>
      <c r="W18" s="445"/>
      <c r="X18" s="217"/>
      <c r="Y18" s="217"/>
    </row>
    <row r="19" spans="1:25" s="205" customFormat="1" ht="12.75" customHeight="1" thickBot="1" x14ac:dyDescent="0.3">
      <c r="A19" s="226" t="s">
        <v>157</v>
      </c>
      <c r="B19" s="227"/>
      <c r="C19" s="227"/>
      <c r="D19" s="227"/>
      <c r="E19" s="227"/>
      <c r="F19" s="228"/>
      <c r="G19" s="229"/>
      <c r="H19" s="229"/>
      <c r="I19" s="228"/>
      <c r="J19" s="229"/>
      <c r="K19" s="229"/>
      <c r="L19" s="228"/>
      <c r="M19" s="229"/>
      <c r="N19" s="229"/>
      <c r="O19" s="228"/>
      <c r="P19" s="229"/>
      <c r="Q19" s="229"/>
      <c r="R19" s="230"/>
      <c r="S19" s="229"/>
      <c r="T19" s="229"/>
      <c r="U19" s="214"/>
      <c r="V19" s="229"/>
      <c r="W19" s="229"/>
      <c r="X19" s="214"/>
      <c r="Y19" s="231"/>
    </row>
    <row r="20" spans="1:25" s="205" customFormat="1" ht="24.95" customHeight="1" thickBot="1" x14ac:dyDescent="0.3">
      <c r="A20" s="232" t="s">
        <v>23</v>
      </c>
      <c r="B20" s="446" t="s">
        <v>158</v>
      </c>
      <c r="C20" s="446"/>
      <c r="D20" s="446"/>
      <c r="E20" s="447"/>
      <c r="F20" s="228"/>
      <c r="G20" s="448" t="s">
        <v>16</v>
      </c>
      <c r="H20" s="449"/>
      <c r="I20" s="228"/>
      <c r="J20" s="448" t="s">
        <v>17</v>
      </c>
      <c r="K20" s="449"/>
      <c r="L20" s="228"/>
      <c r="M20" s="448" t="s">
        <v>18</v>
      </c>
      <c r="N20" s="449"/>
      <c r="O20" s="228"/>
      <c r="P20" s="448" t="s">
        <v>19</v>
      </c>
      <c r="Q20" s="449"/>
      <c r="R20" s="230"/>
      <c r="S20" s="448" t="s">
        <v>20</v>
      </c>
      <c r="T20" s="449"/>
      <c r="U20" s="214"/>
      <c r="V20" s="448" t="s">
        <v>21</v>
      </c>
      <c r="W20" s="449"/>
      <c r="X20" s="214"/>
      <c r="Y20" s="233" t="s">
        <v>25</v>
      </c>
    </row>
    <row r="21" spans="1:25" s="205" customFormat="1" ht="24.95" customHeight="1" x14ac:dyDescent="0.25">
      <c r="A21" s="234"/>
      <c r="B21" s="235" t="s">
        <v>159</v>
      </c>
      <c r="C21" s="235"/>
      <c r="D21" s="235"/>
      <c r="E21" s="236"/>
      <c r="F21" s="228"/>
      <c r="G21" s="457">
        <f>G18*0.05</f>
        <v>0</v>
      </c>
      <c r="H21" s="458"/>
      <c r="I21" s="228"/>
      <c r="J21" s="457">
        <f>J18*0.05</f>
        <v>0</v>
      </c>
      <c r="K21" s="458"/>
      <c r="L21" s="228"/>
      <c r="M21" s="457">
        <f>M18*0.05</f>
        <v>0</v>
      </c>
      <c r="N21" s="458"/>
      <c r="O21" s="228"/>
      <c r="P21" s="457">
        <f>P18*0.05</f>
        <v>0</v>
      </c>
      <c r="Q21" s="458"/>
      <c r="R21" s="230"/>
      <c r="S21" s="457">
        <f>S18*0.05</f>
        <v>0</v>
      </c>
      <c r="T21" s="458"/>
      <c r="U21" s="214"/>
      <c r="V21" s="457">
        <f>G21+J21+M21+P21+S21</f>
        <v>0</v>
      </c>
      <c r="W21" s="458"/>
      <c r="X21" s="214"/>
      <c r="Y21" s="237">
        <v>100</v>
      </c>
    </row>
    <row r="22" spans="1:25" s="205" customFormat="1" ht="24.95" customHeight="1" x14ac:dyDescent="0.25">
      <c r="A22" s="234"/>
      <c r="B22" s="235" t="s">
        <v>160</v>
      </c>
      <c r="C22" s="235"/>
      <c r="D22" s="235"/>
      <c r="E22" s="236"/>
      <c r="F22" s="228"/>
      <c r="G22" s="453">
        <f>'Hoja 1'!G25</f>
        <v>62</v>
      </c>
      <c r="H22" s="454"/>
      <c r="I22" s="228">
        <f>'Hoja 1'!I25</f>
        <v>607</v>
      </c>
      <c r="J22" s="453">
        <f>'Hoja 1'!H25</f>
        <v>139</v>
      </c>
      <c r="K22" s="454"/>
      <c r="L22" s="228"/>
      <c r="M22" s="455">
        <f>'Hoja 1'!I25</f>
        <v>607</v>
      </c>
      <c r="N22" s="456"/>
      <c r="O22" s="228">
        <f>'Hoja 1'!O25</f>
        <v>0</v>
      </c>
      <c r="P22" s="453">
        <f>'Hoja 1'!J25</f>
        <v>1246</v>
      </c>
      <c r="Q22" s="454"/>
      <c r="R22" s="230"/>
      <c r="S22" s="453">
        <f>'Hoja 1'!K25</f>
        <v>806</v>
      </c>
      <c r="T22" s="454"/>
      <c r="U22" s="214"/>
      <c r="V22" s="453">
        <f>G22+J22+M22+P22+S22</f>
        <v>2860</v>
      </c>
      <c r="W22" s="454"/>
      <c r="X22" s="214"/>
      <c r="Y22" s="238" t="e">
        <f>V22/V21*100</f>
        <v>#DIV/0!</v>
      </c>
    </row>
    <row r="23" spans="1:25" s="205" customFormat="1" ht="24.95" customHeight="1" x14ac:dyDescent="0.25">
      <c r="A23" s="234"/>
      <c r="B23" s="235" t="s">
        <v>161</v>
      </c>
      <c r="C23" s="235"/>
      <c r="D23" s="235"/>
      <c r="E23" s="236"/>
      <c r="F23" s="228"/>
      <c r="G23" s="453">
        <f>'Hoja 1'!G26</f>
        <v>0</v>
      </c>
      <c r="H23" s="454"/>
      <c r="I23" s="228">
        <f>'Hoja 1'!I26</f>
        <v>35</v>
      </c>
      <c r="J23" s="453">
        <f>'Hoja 1'!H26</f>
        <v>8</v>
      </c>
      <c r="K23" s="454"/>
      <c r="L23" s="228"/>
      <c r="M23" s="455">
        <f>'Hoja 1'!I26</f>
        <v>35</v>
      </c>
      <c r="N23" s="456"/>
      <c r="O23" s="228">
        <f>'Hoja 1'!O26</f>
        <v>0</v>
      </c>
      <c r="P23" s="453">
        <f>'Hoja 1'!J26</f>
        <v>52</v>
      </c>
      <c r="Q23" s="454"/>
      <c r="R23" s="230"/>
      <c r="S23" s="453">
        <f>'Hoja 1'!K26</f>
        <v>26</v>
      </c>
      <c r="T23" s="454"/>
      <c r="U23" s="214"/>
      <c r="V23" s="453">
        <f>G23+J23+M23+P23+S23</f>
        <v>121</v>
      </c>
      <c r="W23" s="454"/>
      <c r="X23" s="214"/>
      <c r="Y23" s="238">
        <f t="shared" ref="Y23:Y24" si="0">V23/V22*100</f>
        <v>4.2307692307692308</v>
      </c>
    </row>
    <row r="24" spans="1:25" s="205" customFormat="1" ht="24.95" customHeight="1" thickBot="1" x14ac:dyDescent="0.3">
      <c r="A24" s="234"/>
      <c r="B24" s="235" t="s">
        <v>162</v>
      </c>
      <c r="C24" s="235"/>
      <c r="D24" s="235"/>
      <c r="E24" s="236"/>
      <c r="F24" s="228"/>
      <c r="G24" s="453">
        <f>'Hoja 1'!G27</f>
        <v>59</v>
      </c>
      <c r="H24" s="454"/>
      <c r="I24" s="228">
        <f>'Hoja 1'!I27</f>
        <v>544</v>
      </c>
      <c r="J24" s="453">
        <f>'Hoja 1'!H27</f>
        <v>115</v>
      </c>
      <c r="K24" s="454"/>
      <c r="L24" s="228"/>
      <c r="M24" s="455">
        <f>'Hoja 1'!I27</f>
        <v>544</v>
      </c>
      <c r="N24" s="456"/>
      <c r="O24" s="228">
        <f>'Hoja 1'!O27</f>
        <v>0</v>
      </c>
      <c r="P24" s="453">
        <f>'Hoja 1'!J27</f>
        <v>1135</v>
      </c>
      <c r="Q24" s="454"/>
      <c r="R24" s="230"/>
      <c r="S24" s="453">
        <f>'Hoja 1'!K27</f>
        <v>718</v>
      </c>
      <c r="T24" s="454"/>
      <c r="U24" s="214"/>
      <c r="V24" s="453">
        <f>G24+J24+M24+P24+S24</f>
        <v>2571</v>
      </c>
      <c r="W24" s="454"/>
      <c r="X24" s="214"/>
      <c r="Y24" s="238">
        <f t="shared" si="0"/>
        <v>2124.7933884297522</v>
      </c>
    </row>
    <row r="25" spans="1:25" s="205" customFormat="1" ht="24.95" customHeight="1" x14ac:dyDescent="0.25">
      <c r="A25" s="239"/>
      <c r="B25" s="240" t="s">
        <v>163</v>
      </c>
      <c r="C25" s="240"/>
      <c r="D25" s="240"/>
      <c r="E25" s="241"/>
      <c r="F25" s="228"/>
      <c r="G25" s="461"/>
      <c r="H25" s="462"/>
      <c r="I25" s="462"/>
      <c r="J25" s="462"/>
      <c r="K25" s="462"/>
      <c r="L25" s="462"/>
      <c r="M25" s="462"/>
      <c r="N25" s="462"/>
      <c r="O25" s="462"/>
      <c r="P25" s="462"/>
      <c r="Q25" s="462"/>
      <c r="R25" s="462"/>
      <c r="S25" s="462"/>
      <c r="T25" s="463"/>
      <c r="U25" s="228"/>
      <c r="V25" s="467">
        <f>V21*2</f>
        <v>0</v>
      </c>
      <c r="W25" s="468"/>
      <c r="X25" s="214"/>
      <c r="Y25" s="242">
        <v>100</v>
      </c>
    </row>
    <row r="26" spans="1:25" s="205" customFormat="1" ht="24.95" customHeight="1" x14ac:dyDescent="0.25">
      <c r="A26" s="234"/>
      <c r="B26" s="235" t="s">
        <v>164</v>
      </c>
      <c r="C26" s="235"/>
      <c r="D26" s="235"/>
      <c r="E26" s="236"/>
      <c r="F26" s="228"/>
      <c r="G26" s="464"/>
      <c r="H26" s="465"/>
      <c r="I26" s="465"/>
      <c r="J26" s="465"/>
      <c r="K26" s="465"/>
      <c r="L26" s="465"/>
      <c r="M26" s="465"/>
      <c r="N26" s="465"/>
      <c r="O26" s="465"/>
      <c r="P26" s="465"/>
      <c r="Q26" s="465"/>
      <c r="R26" s="465"/>
      <c r="S26" s="465"/>
      <c r="T26" s="466"/>
      <c r="U26" s="228"/>
      <c r="V26" s="453">
        <f>'Hoja 1'!L31</f>
        <v>0</v>
      </c>
      <c r="W26" s="454"/>
      <c r="X26" s="228"/>
      <c r="Y26" s="238"/>
    </row>
    <row r="27" spans="1:25" s="205" customFormat="1" ht="24.95" customHeight="1" x14ac:dyDescent="0.25">
      <c r="A27" s="234"/>
      <c r="B27" s="235" t="s">
        <v>165</v>
      </c>
      <c r="C27" s="235"/>
      <c r="D27" s="235"/>
      <c r="E27" s="236"/>
      <c r="F27" s="228"/>
      <c r="G27" s="464"/>
      <c r="H27" s="465"/>
      <c r="I27" s="465"/>
      <c r="J27" s="465"/>
      <c r="K27" s="465"/>
      <c r="L27" s="465"/>
      <c r="M27" s="465"/>
      <c r="N27" s="465"/>
      <c r="O27" s="465"/>
      <c r="P27" s="465"/>
      <c r="Q27" s="465"/>
      <c r="R27" s="465"/>
      <c r="S27" s="465"/>
      <c r="T27" s="466"/>
      <c r="U27" s="228"/>
      <c r="V27" s="453">
        <f>'Hoja 1'!L32</f>
        <v>0</v>
      </c>
      <c r="W27" s="454"/>
      <c r="X27" s="228"/>
      <c r="Y27" s="238"/>
    </row>
    <row r="28" spans="1:25" s="205" customFormat="1" ht="24.95" customHeight="1" x14ac:dyDescent="0.25">
      <c r="A28" s="234"/>
      <c r="B28" s="235" t="s">
        <v>166</v>
      </c>
      <c r="C28" s="235"/>
      <c r="D28" s="235"/>
      <c r="E28" s="236"/>
      <c r="F28" s="228"/>
      <c r="G28" s="464"/>
      <c r="H28" s="465"/>
      <c r="I28" s="465"/>
      <c r="J28" s="465"/>
      <c r="K28" s="465"/>
      <c r="L28" s="465"/>
      <c r="M28" s="465"/>
      <c r="N28" s="465"/>
      <c r="O28" s="465"/>
      <c r="P28" s="465"/>
      <c r="Q28" s="465"/>
      <c r="R28" s="465"/>
      <c r="S28" s="465"/>
      <c r="T28" s="466"/>
      <c r="U28" s="228"/>
      <c r="V28" s="453"/>
      <c r="W28" s="454"/>
      <c r="X28" s="228"/>
      <c r="Y28" s="243"/>
    </row>
    <row r="29" spans="1:25" s="205" customFormat="1" ht="24.95" customHeight="1" x14ac:dyDescent="0.25">
      <c r="A29" s="234"/>
      <c r="B29" s="235" t="s">
        <v>167</v>
      </c>
      <c r="C29" s="235"/>
      <c r="D29" s="235"/>
      <c r="E29" s="236"/>
      <c r="F29" s="228"/>
      <c r="G29" s="464"/>
      <c r="H29" s="465"/>
      <c r="I29" s="465"/>
      <c r="J29" s="465"/>
      <c r="K29" s="465"/>
      <c r="L29" s="465"/>
      <c r="M29" s="465"/>
      <c r="N29" s="465"/>
      <c r="O29" s="465"/>
      <c r="P29" s="465"/>
      <c r="Q29" s="465"/>
      <c r="R29" s="465"/>
      <c r="S29" s="465"/>
      <c r="T29" s="466"/>
      <c r="U29" s="228"/>
      <c r="V29" s="453"/>
      <c r="W29" s="454"/>
      <c r="X29" s="244"/>
      <c r="Y29" s="245">
        <v>100</v>
      </c>
    </row>
    <row r="30" spans="1:25" s="205" customFormat="1" ht="24.95" customHeight="1" x14ac:dyDescent="0.25">
      <c r="A30" s="234"/>
      <c r="B30" s="235" t="s">
        <v>168</v>
      </c>
      <c r="C30" s="235"/>
      <c r="D30" s="235"/>
      <c r="E30" s="236"/>
      <c r="F30" s="228"/>
      <c r="G30" s="464"/>
      <c r="H30" s="465"/>
      <c r="I30" s="465"/>
      <c r="J30" s="465"/>
      <c r="K30" s="465"/>
      <c r="L30" s="465"/>
      <c r="M30" s="465"/>
      <c r="N30" s="465"/>
      <c r="O30" s="465"/>
      <c r="P30" s="465"/>
      <c r="Q30" s="465"/>
      <c r="R30" s="465"/>
      <c r="S30" s="465"/>
      <c r="T30" s="466"/>
      <c r="U30" s="228"/>
      <c r="V30" s="453"/>
      <c r="W30" s="454"/>
      <c r="X30" s="228"/>
      <c r="Y30" s="238"/>
    </row>
    <row r="31" spans="1:25" s="205" customFormat="1" ht="24.95" customHeight="1" x14ac:dyDescent="0.25">
      <c r="A31" s="234"/>
      <c r="B31" s="235" t="s">
        <v>169</v>
      </c>
      <c r="C31" s="235"/>
      <c r="D31" s="235"/>
      <c r="E31" s="236"/>
      <c r="F31" s="228"/>
      <c r="G31" s="464"/>
      <c r="H31" s="465"/>
      <c r="I31" s="465"/>
      <c r="J31" s="465"/>
      <c r="K31" s="465"/>
      <c r="L31" s="465"/>
      <c r="M31" s="465"/>
      <c r="N31" s="465"/>
      <c r="O31" s="465"/>
      <c r="P31" s="465"/>
      <c r="Q31" s="465"/>
      <c r="R31" s="465"/>
      <c r="S31" s="465"/>
      <c r="T31" s="466"/>
      <c r="U31" s="228"/>
      <c r="V31" s="453"/>
      <c r="W31" s="454"/>
      <c r="X31" s="228"/>
      <c r="Y31" s="238"/>
    </row>
    <row r="32" spans="1:25" s="205" customFormat="1" ht="24.95" customHeight="1" x14ac:dyDescent="0.25">
      <c r="A32" s="246"/>
      <c r="B32" s="247" t="s">
        <v>170</v>
      </c>
      <c r="C32" s="248"/>
      <c r="D32" s="248"/>
      <c r="E32" s="249"/>
      <c r="F32" s="228"/>
      <c r="G32" s="464"/>
      <c r="H32" s="465"/>
      <c r="I32" s="465"/>
      <c r="J32" s="465"/>
      <c r="K32" s="465"/>
      <c r="L32" s="465"/>
      <c r="M32" s="465"/>
      <c r="N32" s="465"/>
      <c r="O32" s="465"/>
      <c r="P32" s="465"/>
      <c r="Q32" s="465"/>
      <c r="R32" s="465"/>
      <c r="S32" s="465"/>
      <c r="T32" s="466"/>
      <c r="U32" s="228"/>
      <c r="V32" s="469">
        <f>V33+V34</f>
        <v>0</v>
      </c>
      <c r="W32" s="470"/>
      <c r="X32" s="228"/>
      <c r="Y32" s="250">
        <v>100</v>
      </c>
    </row>
    <row r="33" spans="1:25" s="205" customFormat="1" ht="24.95" customHeight="1" x14ac:dyDescent="0.25">
      <c r="A33" s="251"/>
      <c r="B33" s="252" t="s">
        <v>171</v>
      </c>
      <c r="C33" s="252"/>
      <c r="D33" s="252"/>
      <c r="E33" s="253"/>
      <c r="F33" s="252"/>
      <c r="G33" s="464"/>
      <c r="H33" s="465"/>
      <c r="I33" s="465"/>
      <c r="J33" s="465"/>
      <c r="K33" s="465"/>
      <c r="L33" s="465"/>
      <c r="M33" s="465"/>
      <c r="N33" s="465"/>
      <c r="O33" s="465"/>
      <c r="P33" s="465"/>
      <c r="Q33" s="465"/>
      <c r="R33" s="465"/>
      <c r="S33" s="465"/>
      <c r="T33" s="466"/>
      <c r="U33" s="228"/>
      <c r="V33" s="453"/>
      <c r="W33" s="454"/>
      <c r="X33" s="228"/>
      <c r="Y33" s="238" t="e">
        <f>V33/V32*100</f>
        <v>#DIV/0!</v>
      </c>
    </row>
    <row r="34" spans="1:25" s="205" customFormat="1" ht="24.95" customHeight="1" thickBot="1" x14ac:dyDescent="0.3">
      <c r="A34" s="251"/>
      <c r="B34" s="252" t="s">
        <v>172</v>
      </c>
      <c r="C34" s="252"/>
      <c r="D34" s="252"/>
      <c r="E34" s="253"/>
      <c r="F34" s="252"/>
      <c r="G34" s="464"/>
      <c r="H34" s="465"/>
      <c r="I34" s="465"/>
      <c r="J34" s="465"/>
      <c r="K34" s="465"/>
      <c r="L34" s="465"/>
      <c r="M34" s="465"/>
      <c r="N34" s="465"/>
      <c r="O34" s="465"/>
      <c r="P34" s="465"/>
      <c r="Q34" s="465"/>
      <c r="R34" s="465"/>
      <c r="S34" s="465"/>
      <c r="T34" s="466"/>
      <c r="U34" s="228"/>
      <c r="V34" s="453"/>
      <c r="W34" s="454"/>
      <c r="X34" s="228"/>
      <c r="Y34" s="238" t="e">
        <f>V34/V33*100</f>
        <v>#DIV/0!</v>
      </c>
    </row>
    <row r="35" spans="1:25" s="205" customFormat="1" ht="24.95" customHeight="1" thickBot="1" x14ac:dyDescent="0.3">
      <c r="A35" s="232" t="s">
        <v>41</v>
      </c>
      <c r="B35" s="446" t="s">
        <v>173</v>
      </c>
      <c r="C35" s="446"/>
      <c r="D35" s="446"/>
      <c r="E35" s="447"/>
      <c r="F35" s="228"/>
      <c r="G35" s="448" t="s">
        <v>16</v>
      </c>
      <c r="H35" s="449"/>
      <c r="I35" s="228"/>
      <c r="J35" s="459" t="s">
        <v>17</v>
      </c>
      <c r="K35" s="460"/>
      <c r="L35" s="228"/>
      <c r="M35" s="459" t="s">
        <v>18</v>
      </c>
      <c r="N35" s="460"/>
      <c r="O35" s="228"/>
      <c r="P35" s="459" t="s">
        <v>19</v>
      </c>
      <c r="Q35" s="460"/>
      <c r="R35" s="230"/>
      <c r="S35" s="459" t="s">
        <v>20</v>
      </c>
      <c r="T35" s="460"/>
      <c r="U35" s="214"/>
      <c r="V35" s="459" t="s">
        <v>21</v>
      </c>
      <c r="W35" s="460"/>
      <c r="X35" s="214"/>
      <c r="Y35" s="233" t="s">
        <v>25</v>
      </c>
    </row>
    <row r="36" spans="1:25" s="205" customFormat="1" ht="24.95" customHeight="1" x14ac:dyDescent="0.25">
      <c r="A36" s="475" t="s">
        <v>174</v>
      </c>
      <c r="B36" s="476"/>
      <c r="C36" s="476"/>
      <c r="D36" s="476"/>
      <c r="E36" s="477"/>
      <c r="F36" s="228"/>
      <c r="G36" s="478">
        <f>G37+G42</f>
        <v>13</v>
      </c>
      <c r="H36" s="479"/>
      <c r="I36" s="228"/>
      <c r="J36" s="480">
        <f>J37+J42</f>
        <v>6</v>
      </c>
      <c r="K36" s="481"/>
      <c r="L36" s="228"/>
      <c r="M36" s="480">
        <f>M37+M42</f>
        <v>32</v>
      </c>
      <c r="N36" s="481"/>
      <c r="O36" s="228"/>
      <c r="P36" s="469">
        <f>P37+P42</f>
        <v>44</v>
      </c>
      <c r="Q36" s="470"/>
      <c r="R36" s="228"/>
      <c r="S36" s="469">
        <f>S37+S42</f>
        <v>10</v>
      </c>
      <c r="T36" s="470"/>
      <c r="U36" s="230"/>
      <c r="V36" s="457">
        <f t="shared" ref="V36:V44" si="1">G36+J36+M36+P36+S36</f>
        <v>105</v>
      </c>
      <c r="W36" s="458"/>
      <c r="X36" s="214"/>
      <c r="Y36" s="254" t="e">
        <f>V36/B17*100000</f>
        <v>#DIV/0!</v>
      </c>
    </row>
    <row r="37" spans="1:25" s="205" customFormat="1" ht="24.95" customHeight="1" x14ac:dyDescent="0.25">
      <c r="A37" s="255"/>
      <c r="B37" s="247" t="s">
        <v>175</v>
      </c>
      <c r="C37" s="247"/>
      <c r="D37" s="247"/>
      <c r="E37" s="256"/>
      <c r="F37" s="228"/>
      <c r="G37" s="471">
        <f>G38+G39+G40+G41</f>
        <v>13</v>
      </c>
      <c r="H37" s="472"/>
      <c r="I37" s="228"/>
      <c r="J37" s="471">
        <f>J38+J39+J40+J41</f>
        <v>6</v>
      </c>
      <c r="K37" s="472"/>
      <c r="L37" s="228"/>
      <c r="M37" s="471">
        <f>M38+M39+M40+M41</f>
        <v>31</v>
      </c>
      <c r="N37" s="472"/>
      <c r="O37" s="228"/>
      <c r="P37" s="473">
        <f>P38+P39+P40+P41</f>
        <v>42</v>
      </c>
      <c r="Q37" s="474"/>
      <c r="R37" s="228"/>
      <c r="S37" s="473">
        <f>S38+S39+S40+S41</f>
        <v>10</v>
      </c>
      <c r="T37" s="474"/>
      <c r="U37" s="230"/>
      <c r="V37" s="473">
        <f t="shared" si="1"/>
        <v>102</v>
      </c>
      <c r="W37" s="474"/>
      <c r="X37" s="214"/>
      <c r="Y37" s="254" t="e">
        <f>V37/B17*100000</f>
        <v>#DIV/0!</v>
      </c>
    </row>
    <row r="38" spans="1:25" s="205" customFormat="1" ht="24.95" customHeight="1" x14ac:dyDescent="0.25">
      <c r="A38" s="251"/>
      <c r="B38" s="257" t="s">
        <v>176</v>
      </c>
      <c r="C38" s="228"/>
      <c r="D38" s="228"/>
      <c r="E38" s="256"/>
      <c r="F38" s="228"/>
      <c r="G38" s="486">
        <v>0</v>
      </c>
      <c r="H38" s="487"/>
      <c r="I38" s="228"/>
      <c r="J38" s="486">
        <v>5</v>
      </c>
      <c r="K38" s="487"/>
      <c r="L38" s="228"/>
      <c r="M38" s="486">
        <v>13</v>
      </c>
      <c r="N38" s="487"/>
      <c r="O38" s="230"/>
      <c r="P38" s="488">
        <v>21</v>
      </c>
      <c r="Q38" s="489"/>
      <c r="R38" s="228"/>
      <c r="S38" s="488">
        <v>0</v>
      </c>
      <c r="T38" s="489"/>
      <c r="U38" s="230"/>
      <c r="V38" s="488">
        <f t="shared" si="1"/>
        <v>39</v>
      </c>
      <c r="W38" s="489"/>
      <c r="X38" s="214"/>
      <c r="Y38" s="254" t="e">
        <f>V38/B17*100000</f>
        <v>#DIV/0!</v>
      </c>
    </row>
    <row r="39" spans="1:25" s="205" customFormat="1" ht="24.95" customHeight="1" x14ac:dyDescent="0.25">
      <c r="A39" s="251"/>
      <c r="B39" s="257" t="s">
        <v>177</v>
      </c>
      <c r="C39" s="228"/>
      <c r="D39" s="228"/>
      <c r="E39" s="256"/>
      <c r="F39" s="228"/>
      <c r="G39" s="482">
        <f>'Hoja 1'!G47</f>
        <v>2</v>
      </c>
      <c r="H39" s="483"/>
      <c r="I39" s="228"/>
      <c r="J39" s="482">
        <f>'Hoja 1'!H47</f>
        <v>1</v>
      </c>
      <c r="K39" s="483"/>
      <c r="L39" s="228"/>
      <c r="M39" s="482">
        <f>'Hoja 1'!I47</f>
        <v>16</v>
      </c>
      <c r="N39" s="483"/>
      <c r="O39" s="230"/>
      <c r="P39" s="484">
        <f>'Hoja 1'!J47</f>
        <v>19</v>
      </c>
      <c r="Q39" s="485"/>
      <c r="R39" s="228"/>
      <c r="S39" s="484">
        <f>'Hoja 1'!K47</f>
        <v>10</v>
      </c>
      <c r="T39" s="485"/>
      <c r="U39" s="230"/>
      <c r="V39" s="484">
        <f t="shared" si="1"/>
        <v>48</v>
      </c>
      <c r="W39" s="485"/>
      <c r="X39" s="214"/>
      <c r="Y39" s="254" t="e">
        <f>V39/B17*100000</f>
        <v>#DIV/0!</v>
      </c>
    </row>
    <row r="40" spans="1:25" s="205" customFormat="1" ht="24.95" customHeight="1" x14ac:dyDescent="0.25">
      <c r="A40" s="251"/>
      <c r="B40" s="257" t="s">
        <v>178</v>
      </c>
      <c r="C40" s="228"/>
      <c r="D40" s="228"/>
      <c r="E40" s="256"/>
      <c r="F40" s="228"/>
      <c r="G40" s="486">
        <v>0</v>
      </c>
      <c r="H40" s="487"/>
      <c r="I40" s="228"/>
      <c r="J40" s="486">
        <v>0</v>
      </c>
      <c r="K40" s="487"/>
      <c r="L40" s="228"/>
      <c r="M40" s="486">
        <v>0</v>
      </c>
      <c r="N40" s="487"/>
      <c r="O40" s="230"/>
      <c r="P40" s="488">
        <v>0</v>
      </c>
      <c r="Q40" s="489"/>
      <c r="R40" s="228"/>
      <c r="S40" s="488">
        <v>0</v>
      </c>
      <c r="T40" s="489"/>
      <c r="U40" s="230"/>
      <c r="V40" s="488">
        <f t="shared" si="1"/>
        <v>0</v>
      </c>
      <c r="W40" s="489"/>
      <c r="X40" s="214"/>
      <c r="Y40" s="254" t="e">
        <f>V40/B17*100000</f>
        <v>#DIV/0!</v>
      </c>
    </row>
    <row r="41" spans="1:25" s="205" customFormat="1" ht="24.95" customHeight="1" x14ac:dyDescent="0.25">
      <c r="A41" s="251"/>
      <c r="B41" s="257" t="s">
        <v>179</v>
      </c>
      <c r="C41" s="228"/>
      <c r="D41" s="228"/>
      <c r="E41" s="256"/>
      <c r="F41" s="228"/>
      <c r="G41" s="482">
        <f>'Hoja 1'!G49</f>
        <v>11</v>
      </c>
      <c r="H41" s="483"/>
      <c r="I41" s="228"/>
      <c r="J41" s="482">
        <f>'Hoja 1'!H49</f>
        <v>0</v>
      </c>
      <c r="K41" s="483"/>
      <c r="L41" s="228"/>
      <c r="M41" s="482">
        <f>'Hoja 1'!I49</f>
        <v>2</v>
      </c>
      <c r="N41" s="483"/>
      <c r="O41" s="230"/>
      <c r="P41" s="484">
        <f>'Hoja 1'!J49</f>
        <v>2</v>
      </c>
      <c r="Q41" s="485"/>
      <c r="R41" s="228"/>
      <c r="S41" s="484">
        <f>'Hoja 1'!K49</f>
        <v>0</v>
      </c>
      <c r="T41" s="485"/>
      <c r="U41" s="230"/>
      <c r="V41" s="484">
        <f t="shared" si="1"/>
        <v>15</v>
      </c>
      <c r="W41" s="485"/>
      <c r="X41" s="214"/>
      <c r="Y41" s="254" t="e">
        <f>V41/B17*100000</f>
        <v>#DIV/0!</v>
      </c>
    </row>
    <row r="42" spans="1:25" s="205" customFormat="1" ht="24.95" customHeight="1" x14ac:dyDescent="0.25">
      <c r="A42" s="255"/>
      <c r="B42" s="247" t="s">
        <v>180</v>
      </c>
      <c r="C42" s="247"/>
      <c r="D42" s="228"/>
      <c r="E42" s="256"/>
      <c r="F42" s="228"/>
      <c r="G42" s="471">
        <f>G43+G44</f>
        <v>0</v>
      </c>
      <c r="H42" s="472"/>
      <c r="I42" s="228"/>
      <c r="J42" s="471">
        <f>J43+J44</f>
        <v>0</v>
      </c>
      <c r="K42" s="472"/>
      <c r="L42" s="228"/>
      <c r="M42" s="471">
        <f>M43+M44</f>
        <v>1</v>
      </c>
      <c r="N42" s="472"/>
      <c r="O42" s="230"/>
      <c r="P42" s="473">
        <f>P43+P44</f>
        <v>2</v>
      </c>
      <c r="Q42" s="474"/>
      <c r="R42" s="228"/>
      <c r="S42" s="473">
        <f>S43+S44</f>
        <v>0</v>
      </c>
      <c r="T42" s="474"/>
      <c r="U42" s="230"/>
      <c r="V42" s="473">
        <f t="shared" si="1"/>
        <v>3</v>
      </c>
      <c r="W42" s="474"/>
      <c r="X42" s="214"/>
      <c r="Y42" s="254" t="e">
        <f>V42/B17*100000</f>
        <v>#DIV/0!</v>
      </c>
    </row>
    <row r="43" spans="1:25" s="205" customFormat="1" ht="24.95" customHeight="1" x14ac:dyDescent="0.25">
      <c r="A43" s="255"/>
      <c r="B43" s="257" t="s">
        <v>181</v>
      </c>
      <c r="C43" s="228"/>
      <c r="D43" s="228"/>
      <c r="E43" s="256"/>
      <c r="F43" s="228"/>
      <c r="G43" s="486">
        <v>0</v>
      </c>
      <c r="H43" s="487"/>
      <c r="I43" s="228"/>
      <c r="J43" s="486">
        <v>0</v>
      </c>
      <c r="K43" s="487"/>
      <c r="L43" s="228"/>
      <c r="M43" s="486">
        <v>0</v>
      </c>
      <c r="N43" s="487"/>
      <c r="O43" s="230"/>
      <c r="P43" s="488">
        <v>0</v>
      </c>
      <c r="Q43" s="489"/>
      <c r="R43" s="228"/>
      <c r="S43" s="488">
        <v>0</v>
      </c>
      <c r="T43" s="489"/>
      <c r="U43" s="230"/>
      <c r="V43" s="488">
        <f t="shared" si="1"/>
        <v>0</v>
      </c>
      <c r="W43" s="489"/>
      <c r="X43" s="214"/>
      <c r="Y43" s="254" t="e">
        <f>V43/B17*100000</f>
        <v>#DIV/0!</v>
      </c>
    </row>
    <row r="44" spans="1:25" s="205" customFormat="1" ht="24.95" customHeight="1" thickBot="1" x14ac:dyDescent="0.3">
      <c r="A44" s="258"/>
      <c r="B44" s="257" t="s">
        <v>182</v>
      </c>
      <c r="C44" s="259"/>
      <c r="D44" s="259"/>
      <c r="E44" s="260"/>
      <c r="F44" s="228"/>
      <c r="G44" s="490">
        <v>0</v>
      </c>
      <c r="H44" s="491"/>
      <c r="I44" s="228"/>
      <c r="J44" s="490">
        <v>0</v>
      </c>
      <c r="K44" s="491"/>
      <c r="L44" s="228"/>
      <c r="M44" s="490">
        <v>1</v>
      </c>
      <c r="N44" s="491"/>
      <c r="O44" s="230"/>
      <c r="P44" s="492">
        <v>2</v>
      </c>
      <c r="Q44" s="493"/>
      <c r="R44" s="228"/>
      <c r="S44" s="492">
        <v>0</v>
      </c>
      <c r="T44" s="493"/>
      <c r="U44" s="230"/>
      <c r="V44" s="492">
        <f t="shared" si="1"/>
        <v>3</v>
      </c>
      <c r="W44" s="493"/>
      <c r="X44" s="214"/>
      <c r="Y44" s="254" t="e">
        <f>V44/B17*100000</f>
        <v>#DIV/0!</v>
      </c>
    </row>
    <row r="45" spans="1:25" s="205" customFormat="1" ht="24.95" customHeight="1" thickBot="1" x14ac:dyDescent="0.3">
      <c r="A45" s="232" t="s">
        <v>54</v>
      </c>
      <c r="B45" s="261" t="s">
        <v>183</v>
      </c>
      <c r="C45" s="261"/>
      <c r="D45" s="261"/>
      <c r="E45" s="262"/>
      <c r="F45" s="228"/>
      <c r="G45" s="448" t="s">
        <v>16</v>
      </c>
      <c r="H45" s="449"/>
      <c r="I45" s="228"/>
      <c r="J45" s="448" t="s">
        <v>17</v>
      </c>
      <c r="K45" s="449"/>
      <c r="L45" s="228"/>
      <c r="M45" s="448" t="s">
        <v>18</v>
      </c>
      <c r="N45" s="449"/>
      <c r="O45" s="228"/>
      <c r="P45" s="448" t="s">
        <v>19</v>
      </c>
      <c r="Q45" s="449"/>
      <c r="R45" s="230"/>
      <c r="S45" s="448" t="s">
        <v>20</v>
      </c>
      <c r="T45" s="449"/>
      <c r="U45" s="214"/>
      <c r="V45" s="448" t="s">
        <v>21</v>
      </c>
      <c r="W45" s="449"/>
      <c r="X45" s="214"/>
      <c r="Y45" s="233" t="s">
        <v>25</v>
      </c>
    </row>
    <row r="46" spans="1:25" s="205" customFormat="1" ht="24.95" customHeight="1" x14ac:dyDescent="0.25">
      <c r="A46" s="263"/>
      <c r="B46" s="206" t="s">
        <v>184</v>
      </c>
      <c r="C46" s="206"/>
      <c r="D46" s="206"/>
      <c r="E46" s="264"/>
      <c r="F46" s="206"/>
      <c r="G46" s="496">
        <f>G47+G50</f>
        <v>0</v>
      </c>
      <c r="H46" s="497"/>
      <c r="I46" s="228"/>
      <c r="J46" s="496">
        <f>J47+J50</f>
        <v>0</v>
      </c>
      <c r="K46" s="497"/>
      <c r="L46" s="228"/>
      <c r="M46" s="496">
        <f>M47+M50</f>
        <v>0</v>
      </c>
      <c r="N46" s="497"/>
      <c r="O46" s="265"/>
      <c r="P46" s="496">
        <f>P47+P50</f>
        <v>0</v>
      </c>
      <c r="Q46" s="497"/>
      <c r="R46" s="265"/>
      <c r="S46" s="496">
        <f>S47+S50</f>
        <v>0</v>
      </c>
      <c r="T46" s="497"/>
      <c r="U46" s="265"/>
      <c r="V46" s="496">
        <f>G46+J46+M46+P46+S46</f>
        <v>0</v>
      </c>
      <c r="W46" s="497"/>
      <c r="X46" s="214"/>
      <c r="Y46" s="266" t="e">
        <f>V46/B17*100000</f>
        <v>#DIV/0!</v>
      </c>
    </row>
    <row r="47" spans="1:25" s="205" customFormat="1" ht="24.95" customHeight="1" x14ac:dyDescent="0.25">
      <c r="A47" s="251"/>
      <c r="B47" s="206" t="s">
        <v>185</v>
      </c>
      <c r="C47" s="206"/>
      <c r="D47" s="206"/>
      <c r="E47" s="264"/>
      <c r="F47" s="206"/>
      <c r="G47" s="494">
        <f>G48+G49</f>
        <v>0</v>
      </c>
      <c r="H47" s="495"/>
      <c r="I47" s="228"/>
      <c r="J47" s="494">
        <f>J48+J49</f>
        <v>0</v>
      </c>
      <c r="K47" s="495"/>
      <c r="L47" s="228"/>
      <c r="M47" s="494">
        <f>M48+M49</f>
        <v>0</v>
      </c>
      <c r="N47" s="495"/>
      <c r="O47" s="228"/>
      <c r="P47" s="494">
        <f>P48+P49</f>
        <v>0</v>
      </c>
      <c r="Q47" s="495"/>
      <c r="R47" s="228"/>
      <c r="S47" s="494">
        <f>S48+S49</f>
        <v>0</v>
      </c>
      <c r="T47" s="495"/>
      <c r="U47" s="230"/>
      <c r="V47" s="494">
        <f>G47+J47+M47+P47+S47</f>
        <v>0</v>
      </c>
      <c r="W47" s="495"/>
      <c r="X47" s="214"/>
      <c r="Y47" s="266" t="e">
        <f>V47/B17*100000</f>
        <v>#DIV/0!</v>
      </c>
    </row>
    <row r="48" spans="1:25" s="205" customFormat="1" ht="24.95" customHeight="1" x14ac:dyDescent="0.25">
      <c r="A48" s="251"/>
      <c r="B48" s="252" t="s">
        <v>186</v>
      </c>
      <c r="C48" s="214"/>
      <c r="D48" s="214"/>
      <c r="E48" s="267"/>
      <c r="F48" s="214"/>
      <c r="G48" s="498">
        <v>0</v>
      </c>
      <c r="H48" s="499"/>
      <c r="I48" s="214"/>
      <c r="J48" s="498">
        <v>0</v>
      </c>
      <c r="K48" s="499"/>
      <c r="L48" s="214"/>
      <c r="M48" s="498">
        <v>0</v>
      </c>
      <c r="N48" s="499"/>
      <c r="O48" s="228"/>
      <c r="P48" s="498">
        <v>0</v>
      </c>
      <c r="Q48" s="499"/>
      <c r="R48" s="228"/>
      <c r="S48" s="498">
        <v>0</v>
      </c>
      <c r="T48" s="499"/>
      <c r="U48" s="268"/>
      <c r="V48" s="498">
        <f>G48+J48+M48+P48+S48</f>
        <v>0</v>
      </c>
      <c r="W48" s="499"/>
      <c r="X48" s="214"/>
      <c r="Y48" s="266" t="e">
        <f>V48/B17*100000</f>
        <v>#DIV/0!</v>
      </c>
    </row>
    <row r="49" spans="1:25" s="205" customFormat="1" ht="24.95" customHeight="1" x14ac:dyDescent="0.25">
      <c r="A49" s="251"/>
      <c r="B49" s="252" t="s">
        <v>187</v>
      </c>
      <c r="C49" s="214"/>
      <c r="D49" s="214"/>
      <c r="E49" s="267"/>
      <c r="F49" s="214"/>
      <c r="G49" s="498">
        <v>0</v>
      </c>
      <c r="H49" s="499"/>
      <c r="I49" s="214"/>
      <c r="J49" s="498">
        <v>0</v>
      </c>
      <c r="K49" s="499"/>
      <c r="L49" s="214"/>
      <c r="M49" s="498">
        <v>0</v>
      </c>
      <c r="N49" s="499"/>
      <c r="O49" s="228"/>
      <c r="P49" s="498">
        <v>0</v>
      </c>
      <c r="Q49" s="499"/>
      <c r="R49" s="228"/>
      <c r="S49" s="498">
        <v>0</v>
      </c>
      <c r="T49" s="499"/>
      <c r="U49" s="268"/>
      <c r="V49" s="498">
        <f>G49+J49+M49+P49+S49</f>
        <v>0</v>
      </c>
      <c r="W49" s="499"/>
      <c r="X49" s="214"/>
      <c r="Y49" s="266" t="e">
        <f>V49/B17*100000</f>
        <v>#DIV/0!</v>
      </c>
    </row>
    <row r="50" spans="1:25" s="205" customFormat="1" ht="24.95" customHeight="1" thickBot="1" x14ac:dyDescent="0.3">
      <c r="A50" s="251"/>
      <c r="B50" s="206" t="s">
        <v>188</v>
      </c>
      <c r="C50" s="206"/>
      <c r="D50" s="206"/>
      <c r="E50" s="264"/>
      <c r="F50" s="206"/>
      <c r="G50" s="494">
        <v>0</v>
      </c>
      <c r="H50" s="495"/>
      <c r="I50" s="228"/>
      <c r="J50" s="494">
        <v>0</v>
      </c>
      <c r="K50" s="495"/>
      <c r="L50" s="228"/>
      <c r="M50" s="494">
        <v>0</v>
      </c>
      <c r="N50" s="495"/>
      <c r="O50" s="228"/>
      <c r="P50" s="494">
        <v>0</v>
      </c>
      <c r="Q50" s="495"/>
      <c r="R50" s="228"/>
      <c r="S50" s="494">
        <v>0</v>
      </c>
      <c r="T50" s="495"/>
      <c r="U50" s="230"/>
      <c r="V50" s="494">
        <f>G50+J50+M50+P50+S50</f>
        <v>0</v>
      </c>
      <c r="W50" s="495"/>
      <c r="X50" s="214"/>
      <c r="Y50" s="266" t="e">
        <f>V50/B17*100000</f>
        <v>#DIV/0!</v>
      </c>
    </row>
    <row r="51" spans="1:25" s="205" customFormat="1" ht="24.95" customHeight="1" thickBot="1" x14ac:dyDescent="0.3">
      <c r="A51" s="232" t="s">
        <v>67</v>
      </c>
      <c r="B51" s="261" t="s">
        <v>68</v>
      </c>
      <c r="C51" s="261"/>
      <c r="D51" s="261"/>
      <c r="E51" s="262"/>
      <c r="F51" s="228"/>
      <c r="G51" s="448" t="s">
        <v>16</v>
      </c>
      <c r="H51" s="449"/>
      <c r="I51" s="228"/>
      <c r="J51" s="448" t="s">
        <v>17</v>
      </c>
      <c r="K51" s="449"/>
      <c r="L51" s="228"/>
      <c r="M51" s="448" t="s">
        <v>18</v>
      </c>
      <c r="N51" s="449"/>
      <c r="O51" s="228"/>
      <c r="P51" s="448" t="s">
        <v>19</v>
      </c>
      <c r="Q51" s="449"/>
      <c r="R51" s="230"/>
      <c r="S51" s="448" t="s">
        <v>20</v>
      </c>
      <c r="T51" s="449"/>
      <c r="U51" s="214"/>
      <c r="V51" s="448" t="s">
        <v>21</v>
      </c>
      <c r="W51" s="449"/>
      <c r="X51" s="214"/>
      <c r="Y51" s="233" t="s">
        <v>25</v>
      </c>
    </row>
    <row r="52" spans="1:25" s="205" customFormat="1" ht="24.95" customHeight="1" x14ac:dyDescent="0.25">
      <c r="A52" s="269"/>
      <c r="B52" s="206" t="s">
        <v>189</v>
      </c>
      <c r="C52" s="206"/>
      <c r="D52" s="206"/>
      <c r="E52" s="264"/>
      <c r="F52" s="206"/>
      <c r="G52" s="496">
        <f>G53+G56</f>
        <v>0</v>
      </c>
      <c r="H52" s="497"/>
      <c r="I52" s="228"/>
      <c r="J52" s="496">
        <f>J53+J56</f>
        <v>0</v>
      </c>
      <c r="K52" s="497"/>
      <c r="L52" s="228"/>
      <c r="M52" s="496">
        <f>M53+M56</f>
        <v>0</v>
      </c>
      <c r="N52" s="497"/>
      <c r="O52" s="265"/>
      <c r="P52" s="496">
        <f>P53+P56</f>
        <v>0</v>
      </c>
      <c r="Q52" s="497"/>
      <c r="R52" s="265"/>
      <c r="S52" s="496">
        <f>S53+S56</f>
        <v>0</v>
      </c>
      <c r="T52" s="497"/>
      <c r="U52" s="265"/>
      <c r="V52" s="496">
        <f>G52+J52+M52+P52+S52</f>
        <v>0</v>
      </c>
      <c r="W52" s="497"/>
      <c r="X52" s="214"/>
      <c r="Y52" s="266" t="e">
        <f>V52/B17*100000</f>
        <v>#DIV/0!</v>
      </c>
    </row>
    <row r="53" spans="1:25" s="205" customFormat="1" ht="24.95" customHeight="1" x14ac:dyDescent="0.25">
      <c r="A53" s="270"/>
      <c r="B53" s="206" t="s">
        <v>190</v>
      </c>
      <c r="C53" s="206"/>
      <c r="D53" s="206"/>
      <c r="E53" s="264"/>
      <c r="F53" s="214"/>
      <c r="G53" s="494">
        <f>G54+G55</f>
        <v>0</v>
      </c>
      <c r="H53" s="495"/>
      <c r="I53" s="228"/>
      <c r="J53" s="494">
        <f>J54+J55</f>
        <v>0</v>
      </c>
      <c r="K53" s="495"/>
      <c r="L53" s="228"/>
      <c r="M53" s="494">
        <f>M54+M55</f>
        <v>0</v>
      </c>
      <c r="N53" s="495"/>
      <c r="O53" s="228"/>
      <c r="P53" s="494">
        <f>P54+P55</f>
        <v>0</v>
      </c>
      <c r="Q53" s="495"/>
      <c r="R53" s="265"/>
      <c r="S53" s="494">
        <f>S54+S55</f>
        <v>0</v>
      </c>
      <c r="T53" s="495"/>
      <c r="U53" s="265"/>
      <c r="V53" s="494">
        <f>G53+J53+M53+P53+S53</f>
        <v>0</v>
      </c>
      <c r="W53" s="495"/>
      <c r="X53" s="214"/>
      <c r="Y53" s="266" t="e">
        <f>V53/B17*100000</f>
        <v>#DIV/0!</v>
      </c>
    </row>
    <row r="54" spans="1:25" s="205" customFormat="1" ht="24.95" customHeight="1" x14ac:dyDescent="0.25">
      <c r="A54" s="270"/>
      <c r="B54" s="271" t="s">
        <v>191</v>
      </c>
      <c r="C54" s="272"/>
      <c r="D54" s="272"/>
      <c r="E54" s="273"/>
      <c r="F54" s="214"/>
      <c r="G54" s="498">
        <v>0</v>
      </c>
      <c r="H54" s="499"/>
      <c r="I54" s="214"/>
      <c r="J54" s="498">
        <v>0</v>
      </c>
      <c r="K54" s="499"/>
      <c r="L54" s="228"/>
      <c r="M54" s="498">
        <v>0</v>
      </c>
      <c r="N54" s="499"/>
      <c r="O54" s="214"/>
      <c r="P54" s="498">
        <v>0</v>
      </c>
      <c r="Q54" s="499"/>
      <c r="R54" s="228"/>
      <c r="S54" s="498">
        <v>0</v>
      </c>
      <c r="T54" s="499"/>
      <c r="U54" s="268"/>
      <c r="V54" s="498">
        <f>G54+J54+M54+P54+S54</f>
        <v>0</v>
      </c>
      <c r="W54" s="499"/>
      <c r="X54" s="214"/>
      <c r="Y54" s="266" t="e">
        <f>V54/B17*100000</f>
        <v>#DIV/0!</v>
      </c>
    </row>
    <row r="55" spans="1:25" s="205" customFormat="1" ht="24.95" customHeight="1" x14ac:dyDescent="0.25">
      <c r="A55" s="270"/>
      <c r="B55" s="271" t="s">
        <v>192</v>
      </c>
      <c r="C55" s="272"/>
      <c r="D55" s="272"/>
      <c r="E55" s="273"/>
      <c r="F55" s="214"/>
      <c r="G55" s="498">
        <v>0</v>
      </c>
      <c r="H55" s="499"/>
      <c r="I55" s="214"/>
      <c r="J55" s="498">
        <v>0</v>
      </c>
      <c r="K55" s="499"/>
      <c r="L55" s="228"/>
      <c r="M55" s="498">
        <v>0</v>
      </c>
      <c r="N55" s="499"/>
      <c r="O55" s="214"/>
      <c r="P55" s="498">
        <v>0</v>
      </c>
      <c r="Q55" s="499"/>
      <c r="R55" s="228"/>
      <c r="S55" s="498">
        <v>0</v>
      </c>
      <c r="T55" s="499"/>
      <c r="U55" s="268"/>
      <c r="V55" s="498">
        <f>G55+J55+M55+P55+S55</f>
        <v>0</v>
      </c>
      <c r="W55" s="499"/>
      <c r="X55" s="214"/>
      <c r="Y55" s="266" t="e">
        <f>V55/B17*100000</f>
        <v>#DIV/0!</v>
      </c>
    </row>
    <row r="56" spans="1:25" s="205" customFormat="1" ht="24.95" customHeight="1" thickBot="1" x14ac:dyDescent="0.3">
      <c r="A56" s="270"/>
      <c r="B56" s="206" t="s">
        <v>193</v>
      </c>
      <c r="C56" s="206"/>
      <c r="D56" s="206"/>
      <c r="E56" s="264"/>
      <c r="F56" s="214"/>
      <c r="G56" s="494">
        <v>0</v>
      </c>
      <c r="H56" s="495"/>
      <c r="I56" s="214"/>
      <c r="J56" s="494">
        <v>0</v>
      </c>
      <c r="K56" s="495"/>
      <c r="L56" s="214"/>
      <c r="M56" s="494">
        <v>0</v>
      </c>
      <c r="N56" s="495"/>
      <c r="O56" s="228"/>
      <c r="P56" s="494">
        <v>0</v>
      </c>
      <c r="Q56" s="495"/>
      <c r="R56" s="214"/>
      <c r="S56" s="494">
        <v>0</v>
      </c>
      <c r="T56" s="495"/>
      <c r="U56" s="214"/>
      <c r="V56" s="494">
        <f>G56+J56+M56+P56+S56</f>
        <v>0</v>
      </c>
      <c r="W56" s="495"/>
      <c r="X56" s="214"/>
      <c r="Y56" s="266" t="e">
        <f>V56/B17*100000</f>
        <v>#DIV/0!</v>
      </c>
    </row>
    <row r="57" spans="1:25" s="205" customFormat="1" ht="24.95" customHeight="1" thickBot="1" x14ac:dyDescent="0.3">
      <c r="A57" s="274" t="s">
        <v>79</v>
      </c>
      <c r="B57" s="275" t="s">
        <v>194</v>
      </c>
      <c r="C57" s="276"/>
      <c r="D57" s="276"/>
      <c r="E57" s="277"/>
      <c r="F57" s="214"/>
      <c r="G57" s="448" t="s">
        <v>16</v>
      </c>
      <c r="H57" s="449"/>
      <c r="I57" s="214"/>
      <c r="J57" s="448" t="s">
        <v>17</v>
      </c>
      <c r="K57" s="449"/>
      <c r="L57" s="214"/>
      <c r="M57" s="448" t="s">
        <v>18</v>
      </c>
      <c r="N57" s="449"/>
      <c r="O57" s="228"/>
      <c r="P57" s="448" t="s">
        <v>19</v>
      </c>
      <c r="Q57" s="449"/>
      <c r="R57" s="214"/>
      <c r="S57" s="448" t="s">
        <v>20</v>
      </c>
      <c r="T57" s="449"/>
      <c r="U57" s="214"/>
      <c r="V57" s="448" t="s">
        <v>21</v>
      </c>
      <c r="W57" s="449"/>
      <c r="X57" s="214"/>
      <c r="Y57" s="233" t="s">
        <v>25</v>
      </c>
    </row>
    <row r="58" spans="1:25" s="205" customFormat="1" ht="24.95" customHeight="1" thickBot="1" x14ac:dyDescent="0.3">
      <c r="A58" s="270"/>
      <c r="B58" s="510" t="s">
        <v>195</v>
      </c>
      <c r="C58" s="510"/>
      <c r="D58" s="510"/>
      <c r="E58" s="511"/>
      <c r="F58" s="214"/>
      <c r="G58" s="512">
        <v>0</v>
      </c>
      <c r="H58" s="513"/>
      <c r="I58" s="214"/>
      <c r="J58" s="512">
        <v>0</v>
      </c>
      <c r="K58" s="513"/>
      <c r="L58" s="214"/>
      <c r="M58" s="500">
        <v>0</v>
      </c>
      <c r="N58" s="501"/>
      <c r="O58" s="228"/>
      <c r="P58" s="514">
        <v>0</v>
      </c>
      <c r="Q58" s="514"/>
      <c r="R58" s="214"/>
      <c r="S58" s="500">
        <v>0</v>
      </c>
      <c r="T58" s="501"/>
      <c r="U58" s="214"/>
      <c r="V58" s="500">
        <f>G58+J58+M58+P58+S58</f>
        <v>0</v>
      </c>
      <c r="W58" s="501"/>
      <c r="X58" s="214"/>
      <c r="Y58" s="278" t="e">
        <f>V58/B17*100000</f>
        <v>#DIV/0!</v>
      </c>
    </row>
    <row r="59" spans="1:25" s="205" customFormat="1" ht="24.95" customHeight="1" thickBot="1" x14ac:dyDescent="0.3">
      <c r="A59" s="274" t="s">
        <v>82</v>
      </c>
      <c r="B59" s="502" t="s">
        <v>196</v>
      </c>
      <c r="C59" s="502"/>
      <c r="D59" s="502"/>
      <c r="E59" s="503"/>
      <c r="F59" s="214"/>
      <c r="G59" s="504" t="s">
        <v>16</v>
      </c>
      <c r="H59" s="505"/>
      <c r="I59" s="214"/>
      <c r="J59" s="506" t="s">
        <v>17</v>
      </c>
      <c r="K59" s="507"/>
      <c r="L59" s="214"/>
      <c r="M59" s="504" t="s">
        <v>18</v>
      </c>
      <c r="N59" s="505"/>
      <c r="O59" s="228"/>
      <c r="P59" s="508" t="s">
        <v>19</v>
      </c>
      <c r="Q59" s="509"/>
      <c r="R59" s="214"/>
      <c r="S59" s="508" t="s">
        <v>20</v>
      </c>
      <c r="T59" s="509"/>
      <c r="U59" s="214"/>
      <c r="V59" s="508" t="s">
        <v>21</v>
      </c>
      <c r="W59" s="509"/>
      <c r="X59" s="214"/>
      <c r="Y59" s="279" t="s">
        <v>25</v>
      </c>
    </row>
    <row r="60" spans="1:25" s="205" customFormat="1" ht="24.95" customHeight="1" thickBot="1" x14ac:dyDescent="0.3">
      <c r="A60" s="270"/>
      <c r="B60" s="517" t="s">
        <v>197</v>
      </c>
      <c r="C60" s="517"/>
      <c r="D60" s="517"/>
      <c r="E60" s="518"/>
      <c r="F60" s="214"/>
      <c r="G60" s="519">
        <f>G36+G46+G52+G58</f>
        <v>13</v>
      </c>
      <c r="H60" s="520"/>
      <c r="I60" s="214"/>
      <c r="J60" s="519">
        <f>J36+J46+J52+J58</f>
        <v>6</v>
      </c>
      <c r="K60" s="520"/>
      <c r="L60" s="214"/>
      <c r="M60" s="515">
        <f>M36+M46+M52+M58</f>
        <v>32</v>
      </c>
      <c r="N60" s="516"/>
      <c r="O60" s="228"/>
      <c r="P60" s="515">
        <f>P36+P46+P52+P58</f>
        <v>44</v>
      </c>
      <c r="Q60" s="516"/>
      <c r="R60" s="214"/>
      <c r="S60" s="515">
        <f>S36+S46+S52+S58</f>
        <v>10</v>
      </c>
      <c r="T60" s="516"/>
      <c r="U60" s="214"/>
      <c r="V60" s="515">
        <f>G60+J60+M60+P60+S60</f>
        <v>105</v>
      </c>
      <c r="W60" s="516"/>
      <c r="X60" s="214"/>
      <c r="Y60" s="280" t="e">
        <f>V60/B17*100000</f>
        <v>#DIV/0!</v>
      </c>
    </row>
    <row r="61" spans="1:25" s="205" customFormat="1" ht="24.95" customHeight="1" thickBot="1" x14ac:dyDescent="0.3">
      <c r="A61" s="232" t="s">
        <v>198</v>
      </c>
      <c r="B61" s="446" t="s">
        <v>199</v>
      </c>
      <c r="C61" s="446"/>
      <c r="D61" s="446"/>
      <c r="E61" s="447"/>
      <c r="F61" s="228"/>
      <c r="G61" s="504" t="s">
        <v>16</v>
      </c>
      <c r="H61" s="505"/>
      <c r="I61" s="228"/>
      <c r="J61" s="504" t="s">
        <v>17</v>
      </c>
      <c r="K61" s="505"/>
      <c r="L61" s="228"/>
      <c r="M61" s="504" t="s">
        <v>18</v>
      </c>
      <c r="N61" s="505"/>
      <c r="O61" s="228"/>
      <c r="P61" s="506" t="s">
        <v>19</v>
      </c>
      <c r="Q61" s="507"/>
      <c r="R61" s="230"/>
      <c r="S61" s="506" t="s">
        <v>20</v>
      </c>
      <c r="T61" s="507"/>
      <c r="U61" s="214"/>
      <c r="V61" s="506" t="s">
        <v>21</v>
      </c>
      <c r="W61" s="507"/>
      <c r="X61" s="214"/>
      <c r="Y61" s="281" t="s">
        <v>25</v>
      </c>
    </row>
    <row r="62" spans="1:25" s="205" customFormat="1" ht="24.95" customHeight="1" thickBot="1" x14ac:dyDescent="0.3">
      <c r="A62" s="282"/>
      <c r="B62" s="527" t="s">
        <v>200</v>
      </c>
      <c r="C62" s="527"/>
      <c r="D62" s="527"/>
      <c r="E62" s="528"/>
      <c r="F62" s="283"/>
      <c r="G62" s="521"/>
      <c r="H62" s="522"/>
      <c r="I62" s="247"/>
      <c r="J62" s="521"/>
      <c r="K62" s="522"/>
      <c r="L62" s="247"/>
      <c r="M62" s="521"/>
      <c r="N62" s="522"/>
      <c r="O62" s="284"/>
      <c r="P62" s="521"/>
      <c r="Q62" s="522"/>
      <c r="R62" s="206"/>
      <c r="S62" s="521"/>
      <c r="T62" s="522"/>
      <c r="U62" s="284"/>
      <c r="V62" s="521">
        <f>G62+J62+M62+P62+S62</f>
        <v>0</v>
      </c>
      <c r="W62" s="522"/>
      <c r="X62" s="206"/>
      <c r="Y62" s="285">
        <f>V62/V60</f>
        <v>0</v>
      </c>
    </row>
    <row r="63" spans="1:25" s="205" customFormat="1" ht="24.95" customHeight="1" thickBot="1" x14ac:dyDescent="0.3">
      <c r="A63" s="251"/>
      <c r="B63" s="523" t="s">
        <v>201</v>
      </c>
      <c r="C63" s="523"/>
      <c r="D63" s="523"/>
      <c r="E63" s="524"/>
      <c r="F63" s="283"/>
      <c r="G63" s="525">
        <v>0</v>
      </c>
      <c r="H63" s="526"/>
      <c r="I63" s="247"/>
      <c r="J63" s="525">
        <v>0</v>
      </c>
      <c r="K63" s="526"/>
      <c r="L63" s="247"/>
      <c r="M63" s="525">
        <v>0</v>
      </c>
      <c r="N63" s="526"/>
      <c r="O63" s="284"/>
      <c r="P63" s="525">
        <v>0</v>
      </c>
      <c r="Q63" s="526"/>
      <c r="R63" s="206"/>
      <c r="S63" s="525">
        <v>0</v>
      </c>
      <c r="T63" s="526"/>
      <c r="U63" s="284"/>
      <c r="V63" s="521">
        <f t="shared" ref="V63:V66" si="2">G63+J63+M63+P63+S63</f>
        <v>0</v>
      </c>
      <c r="W63" s="522"/>
      <c r="X63" s="206"/>
      <c r="Y63" s="285">
        <f>V63/V60</f>
        <v>0</v>
      </c>
    </row>
    <row r="64" spans="1:25" s="205" customFormat="1" ht="24.95" customHeight="1" thickBot="1" x14ac:dyDescent="0.3">
      <c r="A64" s="251"/>
      <c r="B64" s="523" t="s">
        <v>202</v>
      </c>
      <c r="C64" s="523"/>
      <c r="D64" s="523"/>
      <c r="E64" s="524"/>
      <c r="F64" s="283"/>
      <c r="G64" s="533">
        <v>0</v>
      </c>
      <c r="H64" s="534"/>
      <c r="I64" s="247"/>
      <c r="J64" s="533">
        <v>0</v>
      </c>
      <c r="K64" s="534"/>
      <c r="L64" s="247"/>
      <c r="M64" s="533">
        <v>0</v>
      </c>
      <c r="N64" s="534"/>
      <c r="O64" s="284"/>
      <c r="P64" s="533">
        <v>0</v>
      </c>
      <c r="Q64" s="534"/>
      <c r="R64" s="206"/>
      <c r="S64" s="533">
        <v>0</v>
      </c>
      <c r="T64" s="534"/>
      <c r="U64" s="284"/>
      <c r="V64" s="521">
        <f t="shared" si="2"/>
        <v>0</v>
      </c>
      <c r="W64" s="522"/>
      <c r="X64" s="206"/>
      <c r="Y64" s="285">
        <f>V64/V60</f>
        <v>0</v>
      </c>
    </row>
    <row r="65" spans="1:25" s="205" customFormat="1" ht="24.95" customHeight="1" thickBot="1" x14ac:dyDescent="0.3">
      <c r="A65" s="251"/>
      <c r="B65" s="523" t="s">
        <v>203</v>
      </c>
      <c r="C65" s="523"/>
      <c r="D65" s="523"/>
      <c r="E65" s="524"/>
      <c r="F65" s="283"/>
      <c r="G65" s="533">
        <v>0</v>
      </c>
      <c r="H65" s="534"/>
      <c r="I65" s="247"/>
      <c r="J65" s="533">
        <v>0</v>
      </c>
      <c r="K65" s="534"/>
      <c r="L65" s="247"/>
      <c r="M65" s="533">
        <v>0</v>
      </c>
      <c r="N65" s="534"/>
      <c r="O65" s="284"/>
      <c r="P65" s="533">
        <v>0</v>
      </c>
      <c r="Q65" s="534"/>
      <c r="R65" s="206"/>
      <c r="S65" s="533">
        <v>0</v>
      </c>
      <c r="T65" s="534"/>
      <c r="U65" s="284"/>
      <c r="V65" s="521">
        <f t="shared" si="2"/>
        <v>0</v>
      </c>
      <c r="W65" s="522"/>
      <c r="X65" s="206"/>
      <c r="Y65" s="285">
        <f>V65/V60</f>
        <v>0</v>
      </c>
    </row>
    <row r="66" spans="1:25" s="205" customFormat="1" ht="24.95" customHeight="1" thickBot="1" x14ac:dyDescent="0.3">
      <c r="A66" s="286"/>
      <c r="B66" s="529" t="s">
        <v>204</v>
      </c>
      <c r="C66" s="529"/>
      <c r="D66" s="529"/>
      <c r="E66" s="530"/>
      <c r="F66" s="283"/>
      <c r="G66" s="531">
        <v>0</v>
      </c>
      <c r="H66" s="532"/>
      <c r="I66" s="247"/>
      <c r="J66" s="531">
        <v>0</v>
      </c>
      <c r="K66" s="532"/>
      <c r="L66" s="247"/>
      <c r="M66" s="531">
        <v>0</v>
      </c>
      <c r="N66" s="532"/>
      <c r="O66" s="284"/>
      <c r="P66" s="531">
        <v>0</v>
      </c>
      <c r="Q66" s="532"/>
      <c r="R66" s="206"/>
      <c r="S66" s="531">
        <v>0</v>
      </c>
      <c r="T66" s="532"/>
      <c r="U66" s="284"/>
      <c r="V66" s="521">
        <f t="shared" si="2"/>
        <v>0</v>
      </c>
      <c r="W66" s="522"/>
      <c r="X66" s="206"/>
      <c r="Y66" s="285">
        <f>V66/V60</f>
        <v>0</v>
      </c>
    </row>
    <row r="67" spans="1:25" s="205" customFormat="1" ht="24.95" customHeight="1" thickBot="1" x14ac:dyDescent="0.3">
      <c r="A67" s="232" t="s">
        <v>205</v>
      </c>
      <c r="B67" s="261" t="s">
        <v>108</v>
      </c>
      <c r="C67" s="261"/>
      <c r="D67" s="261"/>
      <c r="E67" s="287"/>
      <c r="F67" s="228"/>
      <c r="G67" s="448" t="s">
        <v>16</v>
      </c>
      <c r="H67" s="449"/>
      <c r="I67" s="228"/>
      <c r="J67" s="448" t="s">
        <v>17</v>
      </c>
      <c r="K67" s="449"/>
      <c r="L67" s="228"/>
      <c r="M67" s="448" t="s">
        <v>18</v>
      </c>
      <c r="N67" s="449"/>
      <c r="O67" s="228"/>
      <c r="P67" s="448" t="s">
        <v>19</v>
      </c>
      <c r="Q67" s="449"/>
      <c r="R67" s="228"/>
      <c r="S67" s="448" t="s">
        <v>20</v>
      </c>
      <c r="T67" s="449"/>
      <c r="U67" s="214"/>
      <c r="V67" s="448" t="s">
        <v>21</v>
      </c>
      <c r="W67" s="449"/>
      <c r="X67" s="214"/>
      <c r="Y67" s="233" t="s">
        <v>25</v>
      </c>
    </row>
    <row r="68" spans="1:25" s="205" customFormat="1" ht="24.95" customHeight="1" x14ac:dyDescent="0.25">
      <c r="A68" s="239"/>
      <c r="B68" s="288" t="s">
        <v>206</v>
      </c>
      <c r="C68" s="288"/>
      <c r="D68" s="288"/>
      <c r="E68" s="289"/>
      <c r="F68" s="214"/>
      <c r="G68" s="478">
        <f>G60*4</f>
        <v>52</v>
      </c>
      <c r="H68" s="479"/>
      <c r="I68" s="214"/>
      <c r="J68" s="478">
        <f>J60*4</f>
        <v>24</v>
      </c>
      <c r="K68" s="479"/>
      <c r="L68" s="214"/>
      <c r="M68" s="478">
        <f>M60*4</f>
        <v>128</v>
      </c>
      <c r="N68" s="479"/>
      <c r="O68" s="214"/>
      <c r="P68" s="478">
        <f>P60*4</f>
        <v>176</v>
      </c>
      <c r="Q68" s="479"/>
      <c r="R68" s="214"/>
      <c r="S68" s="478">
        <f>S60*4</f>
        <v>40</v>
      </c>
      <c r="T68" s="479"/>
      <c r="U68" s="268"/>
      <c r="V68" s="478">
        <f>G68+J68+M68+P68+S68</f>
        <v>420</v>
      </c>
      <c r="W68" s="479"/>
      <c r="X68" s="214"/>
      <c r="Y68" s="290">
        <v>100</v>
      </c>
    </row>
    <row r="69" spans="1:25" s="205" customFormat="1" ht="24.95" customHeight="1" x14ac:dyDescent="0.25">
      <c r="A69" s="234"/>
      <c r="B69" s="214" t="s">
        <v>207</v>
      </c>
      <c r="C69" s="214"/>
      <c r="D69" s="214"/>
      <c r="E69" s="267"/>
      <c r="F69" s="214"/>
      <c r="G69" s="486">
        <f>'Hoja 1'!G122</f>
        <v>0</v>
      </c>
      <c r="H69" s="487"/>
      <c r="I69" s="214"/>
      <c r="J69" s="486">
        <f>'Hoja 1'!H122</f>
        <v>1</v>
      </c>
      <c r="K69" s="487"/>
      <c r="L69" s="214"/>
      <c r="M69" s="486">
        <f>'Hoja 1'!I122</f>
        <v>5</v>
      </c>
      <c r="N69" s="487"/>
      <c r="O69" s="214"/>
      <c r="P69" s="486">
        <f>'Hoja 1'!J122</f>
        <v>3</v>
      </c>
      <c r="Q69" s="487"/>
      <c r="R69" s="214"/>
      <c r="S69" s="486">
        <f>'Hoja 1'!K122</f>
        <v>0</v>
      </c>
      <c r="T69" s="487"/>
      <c r="U69" s="268"/>
      <c r="V69" s="486">
        <f>G69+J69+M69+P69+S69</f>
        <v>9</v>
      </c>
      <c r="W69" s="487"/>
      <c r="X69" s="214"/>
      <c r="Y69" s="243">
        <f>V69/V68*100</f>
        <v>2.1428571428571428</v>
      </c>
    </row>
    <row r="70" spans="1:25" s="205" customFormat="1" ht="24.95" customHeight="1" x14ac:dyDescent="0.25">
      <c r="A70" s="234"/>
      <c r="B70" s="214" t="s">
        <v>208</v>
      </c>
      <c r="C70" s="214"/>
      <c r="D70" s="214"/>
      <c r="E70" s="267"/>
      <c r="F70" s="214"/>
      <c r="G70" s="486">
        <f>'Hoja 1'!G123</f>
        <v>0</v>
      </c>
      <c r="H70" s="487"/>
      <c r="I70" s="214"/>
      <c r="J70" s="486">
        <f>'Hoja 1'!H123</f>
        <v>0</v>
      </c>
      <c r="K70" s="487"/>
      <c r="L70" s="214"/>
      <c r="M70" s="486">
        <f>'Hoja 1'!I123</f>
        <v>0</v>
      </c>
      <c r="N70" s="487"/>
      <c r="O70" s="214"/>
      <c r="P70" s="486">
        <f>'Hoja 1'!J123</f>
        <v>0</v>
      </c>
      <c r="Q70" s="487"/>
      <c r="R70" s="214"/>
      <c r="S70" s="486">
        <f>'Hoja 1'!K123</f>
        <v>0</v>
      </c>
      <c r="T70" s="487"/>
      <c r="U70" s="268"/>
      <c r="V70" s="486">
        <f t="shared" ref="V70:V72" si="3">G70+J70+M70+P70+S70</f>
        <v>0</v>
      </c>
      <c r="W70" s="487"/>
      <c r="X70" s="214"/>
      <c r="Y70" s="243">
        <f>V70/V69*100</f>
        <v>0</v>
      </c>
    </row>
    <row r="71" spans="1:25" s="205" customFormat="1" ht="24.95" customHeight="1" x14ac:dyDescent="0.25">
      <c r="A71" s="234"/>
      <c r="B71" s="214" t="s">
        <v>209</v>
      </c>
      <c r="C71" s="214"/>
      <c r="D71" s="214"/>
      <c r="E71" s="267"/>
      <c r="F71" s="214"/>
      <c r="G71" s="486">
        <f>'Hoja 1'!G124</f>
        <v>0</v>
      </c>
      <c r="H71" s="487"/>
      <c r="I71" s="214"/>
      <c r="J71" s="486">
        <f>'Hoja 1'!H124</f>
        <v>0</v>
      </c>
      <c r="K71" s="487"/>
      <c r="L71" s="214"/>
      <c r="M71" s="486">
        <f>'Hoja 1'!I124</f>
        <v>0</v>
      </c>
      <c r="N71" s="487"/>
      <c r="O71" s="214"/>
      <c r="P71" s="486">
        <f>'Hoja 1'!J124</f>
        <v>0</v>
      </c>
      <c r="Q71" s="487"/>
      <c r="R71" s="214"/>
      <c r="S71" s="486">
        <f>'Hoja 1'!K124</f>
        <v>0</v>
      </c>
      <c r="T71" s="487"/>
      <c r="U71" s="268"/>
      <c r="V71" s="486">
        <f t="shared" si="3"/>
        <v>0</v>
      </c>
      <c r="W71" s="487"/>
      <c r="X71" s="214"/>
      <c r="Y71" s="243" t="e">
        <f>V71/V70*100</f>
        <v>#DIV/0!</v>
      </c>
    </row>
    <row r="72" spans="1:25" s="205" customFormat="1" ht="24.95" customHeight="1" thickBot="1" x14ac:dyDescent="0.3">
      <c r="A72" s="291"/>
      <c r="B72" s="292" t="s">
        <v>210</v>
      </c>
      <c r="C72" s="292"/>
      <c r="D72" s="292"/>
      <c r="E72" s="293"/>
      <c r="F72" s="214"/>
      <c r="G72" s="490">
        <f>'Hoja 1'!G125</f>
        <v>0</v>
      </c>
      <c r="H72" s="491"/>
      <c r="I72" s="214"/>
      <c r="J72" s="490">
        <f>'Hoja 1'!H125</f>
        <v>0</v>
      </c>
      <c r="K72" s="491"/>
      <c r="L72" s="214"/>
      <c r="M72" s="490">
        <f>'Hoja 1'!I125</f>
        <v>0</v>
      </c>
      <c r="N72" s="491"/>
      <c r="O72" s="214"/>
      <c r="P72" s="490">
        <f>'Hoja 1'!J125</f>
        <v>0</v>
      </c>
      <c r="Q72" s="491"/>
      <c r="R72" s="214"/>
      <c r="S72" s="490">
        <f>'Hoja 1'!K125</f>
        <v>0</v>
      </c>
      <c r="T72" s="491"/>
      <c r="U72" s="268"/>
      <c r="V72" s="486">
        <f t="shared" si="3"/>
        <v>0</v>
      </c>
      <c r="W72" s="487"/>
      <c r="X72" s="214"/>
      <c r="Y72" s="243" t="e">
        <f>V72/V71*100</f>
        <v>#DIV/0!</v>
      </c>
    </row>
    <row r="73" spans="1:25" s="205" customFormat="1" ht="24.95" customHeight="1" thickBot="1" x14ac:dyDescent="0.3">
      <c r="A73" s="232" t="s">
        <v>57</v>
      </c>
      <c r="B73" s="446" t="s">
        <v>211</v>
      </c>
      <c r="C73" s="446"/>
      <c r="D73" s="446"/>
      <c r="E73" s="447"/>
      <c r="F73" s="214"/>
      <c r="G73" s="506" t="s">
        <v>16</v>
      </c>
      <c r="H73" s="507"/>
      <c r="I73" s="294"/>
      <c r="J73" s="506" t="s">
        <v>17</v>
      </c>
      <c r="K73" s="507"/>
      <c r="L73" s="294"/>
      <c r="M73" s="506" t="s">
        <v>18</v>
      </c>
      <c r="N73" s="507"/>
      <c r="O73" s="294"/>
      <c r="P73" s="506" t="s">
        <v>19</v>
      </c>
      <c r="Q73" s="507"/>
      <c r="R73" s="294"/>
      <c r="S73" s="506" t="s">
        <v>20</v>
      </c>
      <c r="T73" s="507"/>
      <c r="U73" s="268"/>
      <c r="V73" s="448" t="s">
        <v>21</v>
      </c>
      <c r="W73" s="449"/>
      <c r="X73" s="214"/>
      <c r="Y73" s="233" t="s">
        <v>25</v>
      </c>
    </row>
    <row r="74" spans="1:25" s="205" customFormat="1" ht="24.95" customHeight="1" x14ac:dyDescent="0.25">
      <c r="A74" s="282"/>
      <c r="B74" s="288" t="s">
        <v>212</v>
      </c>
      <c r="C74" s="295"/>
      <c r="D74" s="295"/>
      <c r="E74" s="296"/>
      <c r="F74" s="214"/>
      <c r="G74" s="297"/>
      <c r="H74" s="298"/>
      <c r="I74" s="298"/>
      <c r="J74" s="298"/>
      <c r="K74" s="298"/>
      <c r="L74" s="298"/>
      <c r="M74" s="298"/>
      <c r="N74" s="298"/>
      <c r="O74" s="298"/>
      <c r="P74" s="298"/>
      <c r="Q74" s="298"/>
      <c r="R74" s="298"/>
      <c r="S74" s="298"/>
      <c r="T74" s="299"/>
      <c r="U74" s="268"/>
      <c r="V74" s="535">
        <v>0</v>
      </c>
      <c r="W74" s="536"/>
      <c r="X74" s="214"/>
      <c r="Y74" s="300">
        <v>100</v>
      </c>
    </row>
    <row r="75" spans="1:25" s="205" customFormat="1" ht="24.95" customHeight="1" x14ac:dyDescent="0.25">
      <c r="A75" s="251"/>
      <c r="B75" s="214" t="s">
        <v>213</v>
      </c>
      <c r="C75" s="214"/>
      <c r="D75" s="214"/>
      <c r="E75" s="264"/>
      <c r="F75" s="214"/>
      <c r="G75" s="301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302"/>
      <c r="U75" s="268"/>
      <c r="V75" s="525">
        <v>0</v>
      </c>
      <c r="W75" s="526"/>
      <c r="X75" s="214"/>
      <c r="Y75" s="243" t="e">
        <f>V75/V74*100</f>
        <v>#DIV/0!</v>
      </c>
    </row>
    <row r="76" spans="1:25" s="205" customFormat="1" ht="24.95" customHeight="1" x14ac:dyDescent="0.25">
      <c r="A76" s="251"/>
      <c r="B76" s="214" t="s">
        <v>214</v>
      </c>
      <c r="C76" s="214"/>
      <c r="D76" s="214"/>
      <c r="E76" s="267"/>
      <c r="F76" s="214"/>
      <c r="G76" s="301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302"/>
      <c r="U76" s="268"/>
      <c r="V76" s="525">
        <v>0</v>
      </c>
      <c r="W76" s="526"/>
      <c r="X76" s="214"/>
      <c r="Y76" s="243" t="e">
        <f>V76/V75*100</f>
        <v>#DIV/0!</v>
      </c>
    </row>
    <row r="77" spans="1:25" s="205" customFormat="1" ht="24.95" customHeight="1" x14ac:dyDescent="0.25">
      <c r="A77" s="251"/>
      <c r="B77" s="214" t="s">
        <v>215</v>
      </c>
      <c r="C77" s="214"/>
      <c r="D77" s="214"/>
      <c r="E77" s="267"/>
      <c r="F77" s="214"/>
      <c r="G77" s="301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302"/>
      <c r="U77" s="268"/>
      <c r="V77" s="525">
        <v>0</v>
      </c>
      <c r="W77" s="526"/>
      <c r="X77" s="214"/>
      <c r="Y77" s="250">
        <v>100</v>
      </c>
    </row>
    <row r="78" spans="1:25" s="205" customFormat="1" ht="24.75" customHeight="1" x14ac:dyDescent="0.25">
      <c r="A78" s="251"/>
      <c r="B78" s="214" t="s">
        <v>216</v>
      </c>
      <c r="C78" s="214"/>
      <c r="D78" s="214"/>
      <c r="E78" s="267"/>
      <c r="F78" s="214"/>
      <c r="G78" s="301"/>
      <c r="H78" s="294"/>
      <c r="I78" s="294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302"/>
      <c r="U78" s="268"/>
      <c r="V78" s="303">
        <v>0</v>
      </c>
      <c r="W78" s="304"/>
      <c r="X78" s="214"/>
      <c r="Y78" s="305"/>
    </row>
    <row r="79" spans="1:25" s="205" customFormat="1" ht="24.95" customHeight="1" thickBot="1" x14ac:dyDescent="0.3">
      <c r="A79" s="286"/>
      <c r="B79" s="292" t="s">
        <v>217</v>
      </c>
      <c r="C79" s="292"/>
      <c r="D79" s="292"/>
      <c r="E79" s="293"/>
      <c r="F79" s="214"/>
      <c r="G79" s="306"/>
      <c r="H79" s="307"/>
      <c r="I79" s="307"/>
      <c r="J79" s="307"/>
      <c r="K79" s="307"/>
      <c r="L79" s="307"/>
      <c r="M79" s="307"/>
      <c r="N79" s="307"/>
      <c r="O79" s="307"/>
      <c r="P79" s="307"/>
      <c r="Q79" s="307"/>
      <c r="R79" s="307"/>
      <c r="S79" s="307"/>
      <c r="T79" s="308"/>
      <c r="U79" s="268"/>
      <c r="V79" s="537">
        <v>0</v>
      </c>
      <c r="W79" s="538"/>
      <c r="X79" s="214"/>
      <c r="Y79" s="309"/>
    </row>
    <row r="80" spans="1:25" s="205" customFormat="1" ht="24.95" customHeight="1" thickBot="1" x14ac:dyDescent="0.3">
      <c r="A80" s="232" t="s">
        <v>93</v>
      </c>
      <c r="B80" s="446" t="s">
        <v>218</v>
      </c>
      <c r="C80" s="446"/>
      <c r="D80" s="446"/>
      <c r="E80" s="447"/>
      <c r="F80" s="228"/>
      <c r="G80" s="448" t="s">
        <v>16</v>
      </c>
      <c r="H80" s="449"/>
      <c r="I80" s="228"/>
      <c r="J80" s="448" t="s">
        <v>17</v>
      </c>
      <c r="K80" s="449"/>
      <c r="L80" s="228"/>
      <c r="M80" s="448" t="s">
        <v>18</v>
      </c>
      <c r="N80" s="449"/>
      <c r="O80" s="228"/>
      <c r="P80" s="448" t="s">
        <v>19</v>
      </c>
      <c r="Q80" s="449"/>
      <c r="R80" s="230"/>
      <c r="S80" s="448" t="s">
        <v>20</v>
      </c>
      <c r="T80" s="449"/>
      <c r="U80" s="214"/>
      <c r="V80" s="448" t="s">
        <v>21</v>
      </c>
      <c r="W80" s="449"/>
      <c r="X80" s="214"/>
      <c r="Y80" s="233" t="s">
        <v>25</v>
      </c>
    </row>
    <row r="81" spans="1:25" s="205" customFormat="1" ht="24.95" customHeight="1" thickBot="1" x14ac:dyDescent="0.3">
      <c r="A81" s="310"/>
      <c r="B81" s="311" t="s">
        <v>219</v>
      </c>
      <c r="C81" s="311"/>
      <c r="D81" s="311"/>
      <c r="E81" s="312"/>
      <c r="F81" s="206"/>
      <c r="G81" s="539">
        <f>G82+G85</f>
        <v>0</v>
      </c>
      <c r="H81" s="540"/>
      <c r="I81" s="214"/>
      <c r="J81" s="539">
        <f>J82+J85</f>
        <v>0</v>
      </c>
      <c r="K81" s="540"/>
      <c r="L81" s="214"/>
      <c r="M81" s="539">
        <f>M82+M85</f>
        <v>0</v>
      </c>
      <c r="N81" s="540"/>
      <c r="O81" s="214"/>
      <c r="P81" s="539">
        <f>P82+P85</f>
        <v>0</v>
      </c>
      <c r="Q81" s="540"/>
      <c r="R81" s="214"/>
      <c r="S81" s="539">
        <f>S82+S85</f>
        <v>0</v>
      </c>
      <c r="T81" s="540"/>
      <c r="U81" s="214"/>
      <c r="V81" s="539">
        <f t="shared" ref="V81:V88" si="4">G81+J81+M81+P81+S81</f>
        <v>0</v>
      </c>
      <c r="W81" s="540"/>
      <c r="X81" s="214"/>
      <c r="Y81" s="313" t="e">
        <f>V81/B17*100000</f>
        <v>#DIV/0!</v>
      </c>
    </row>
    <row r="82" spans="1:25" s="205" customFormat="1" ht="24.95" customHeight="1" thickBot="1" x14ac:dyDescent="0.3">
      <c r="A82" s="269"/>
      <c r="B82" s="314" t="s">
        <v>220</v>
      </c>
      <c r="C82" s="314"/>
      <c r="D82" s="314"/>
      <c r="E82" s="315"/>
      <c r="F82" s="214"/>
      <c r="G82" s="494">
        <f>G83+G84</f>
        <v>0</v>
      </c>
      <c r="H82" s="495"/>
      <c r="I82" s="228"/>
      <c r="J82" s="494">
        <f>J83+J84</f>
        <v>0</v>
      </c>
      <c r="K82" s="495"/>
      <c r="L82" s="228"/>
      <c r="M82" s="494">
        <f>M83+M84</f>
        <v>0</v>
      </c>
      <c r="N82" s="495"/>
      <c r="O82" s="265"/>
      <c r="P82" s="494">
        <f>P83+P84</f>
        <v>0</v>
      </c>
      <c r="Q82" s="495"/>
      <c r="R82" s="265"/>
      <c r="S82" s="494">
        <f>S83+S84</f>
        <v>0</v>
      </c>
      <c r="T82" s="495"/>
      <c r="U82" s="265"/>
      <c r="V82" s="494">
        <f t="shared" si="4"/>
        <v>0</v>
      </c>
      <c r="W82" s="495"/>
      <c r="X82" s="214"/>
      <c r="Y82" s="313" t="e">
        <f>V82/B17*100000</f>
        <v>#DIV/0!</v>
      </c>
    </row>
    <row r="83" spans="1:25" s="205" customFormat="1" ht="24.95" customHeight="1" thickBot="1" x14ac:dyDescent="0.3">
      <c r="A83" s="246"/>
      <c r="B83" s="271" t="s">
        <v>221</v>
      </c>
      <c r="C83" s="314"/>
      <c r="D83" s="314"/>
      <c r="E83" s="315"/>
      <c r="F83" s="214"/>
      <c r="G83" s="498">
        <v>0</v>
      </c>
      <c r="H83" s="499"/>
      <c r="I83" s="228"/>
      <c r="J83" s="498">
        <v>0</v>
      </c>
      <c r="K83" s="499"/>
      <c r="L83" s="228"/>
      <c r="M83" s="498">
        <v>0</v>
      </c>
      <c r="N83" s="499"/>
      <c r="O83" s="265"/>
      <c r="P83" s="498">
        <v>0</v>
      </c>
      <c r="Q83" s="499"/>
      <c r="R83" s="265"/>
      <c r="S83" s="498">
        <v>0</v>
      </c>
      <c r="T83" s="499"/>
      <c r="U83" s="265"/>
      <c r="V83" s="498">
        <f t="shared" si="4"/>
        <v>0</v>
      </c>
      <c r="W83" s="499"/>
      <c r="X83" s="214"/>
      <c r="Y83" s="313" t="e">
        <f>V83/B17*100000</f>
        <v>#DIV/0!</v>
      </c>
    </row>
    <row r="84" spans="1:25" s="205" customFormat="1" ht="24.95" customHeight="1" thickBot="1" x14ac:dyDescent="0.3">
      <c r="A84" s="234"/>
      <c r="B84" s="272" t="s">
        <v>222</v>
      </c>
      <c r="C84" s="314"/>
      <c r="D84" s="272"/>
      <c r="E84" s="273"/>
      <c r="F84" s="214"/>
      <c r="G84" s="498">
        <v>0</v>
      </c>
      <c r="H84" s="499"/>
      <c r="I84" s="214"/>
      <c r="J84" s="498">
        <v>0</v>
      </c>
      <c r="K84" s="499"/>
      <c r="L84" s="214"/>
      <c r="M84" s="498">
        <v>0</v>
      </c>
      <c r="N84" s="499"/>
      <c r="O84" s="228"/>
      <c r="P84" s="498">
        <v>0</v>
      </c>
      <c r="Q84" s="499"/>
      <c r="R84" s="214"/>
      <c r="S84" s="498">
        <v>0</v>
      </c>
      <c r="T84" s="499"/>
      <c r="U84" s="214"/>
      <c r="V84" s="498">
        <f t="shared" si="4"/>
        <v>0</v>
      </c>
      <c r="W84" s="499"/>
      <c r="X84" s="214"/>
      <c r="Y84" s="313" t="e">
        <f>V84/B17*100000</f>
        <v>#DIV/0!</v>
      </c>
    </row>
    <row r="85" spans="1:25" s="205" customFormat="1" ht="24.95" customHeight="1" thickBot="1" x14ac:dyDescent="0.3">
      <c r="A85" s="269"/>
      <c r="B85" s="314" t="s">
        <v>223</v>
      </c>
      <c r="C85" s="314"/>
      <c r="D85" s="314"/>
      <c r="E85" s="315"/>
      <c r="F85" s="206"/>
      <c r="G85" s="494">
        <f>G86+G87</f>
        <v>0</v>
      </c>
      <c r="H85" s="495"/>
      <c r="I85" s="228"/>
      <c r="J85" s="494">
        <f>J86+J87</f>
        <v>0</v>
      </c>
      <c r="K85" s="495"/>
      <c r="L85" s="228"/>
      <c r="M85" s="494">
        <f>M86+M87</f>
        <v>0</v>
      </c>
      <c r="N85" s="495"/>
      <c r="O85" s="265"/>
      <c r="P85" s="494">
        <f>P86+P87</f>
        <v>0</v>
      </c>
      <c r="Q85" s="495"/>
      <c r="R85" s="265"/>
      <c r="S85" s="494">
        <f>S86+S87</f>
        <v>0</v>
      </c>
      <c r="T85" s="495"/>
      <c r="U85" s="265"/>
      <c r="V85" s="494">
        <f t="shared" si="4"/>
        <v>0</v>
      </c>
      <c r="W85" s="495"/>
      <c r="X85" s="214"/>
      <c r="Y85" s="313" t="e">
        <f>V85/B17*100000</f>
        <v>#DIV/0!</v>
      </c>
    </row>
    <row r="86" spans="1:25" s="205" customFormat="1" ht="24.95" customHeight="1" thickBot="1" x14ac:dyDescent="0.3">
      <c r="A86" s="270"/>
      <c r="B86" s="272" t="s">
        <v>224</v>
      </c>
      <c r="C86" s="314"/>
      <c r="D86" s="272"/>
      <c r="E86" s="273"/>
      <c r="F86" s="214"/>
      <c r="G86" s="498">
        <v>0</v>
      </c>
      <c r="H86" s="499"/>
      <c r="I86" s="214"/>
      <c r="J86" s="498">
        <v>0</v>
      </c>
      <c r="K86" s="499"/>
      <c r="L86" s="228"/>
      <c r="M86" s="498">
        <v>0</v>
      </c>
      <c r="N86" s="499"/>
      <c r="O86" s="228"/>
      <c r="P86" s="498">
        <v>0</v>
      </c>
      <c r="Q86" s="499"/>
      <c r="R86" s="228"/>
      <c r="S86" s="498">
        <v>0</v>
      </c>
      <c r="T86" s="499"/>
      <c r="U86" s="268"/>
      <c r="V86" s="498">
        <f t="shared" si="4"/>
        <v>0</v>
      </c>
      <c r="W86" s="499"/>
      <c r="X86" s="214"/>
      <c r="Y86" s="313" t="e">
        <f>V86/B17*100000</f>
        <v>#DIV/0!</v>
      </c>
    </row>
    <row r="87" spans="1:25" s="205" customFormat="1" ht="24.95" customHeight="1" thickBot="1" x14ac:dyDescent="0.3">
      <c r="A87" s="270"/>
      <c r="B87" s="272" t="s">
        <v>225</v>
      </c>
      <c r="C87" s="314"/>
      <c r="D87" s="272"/>
      <c r="E87" s="273"/>
      <c r="F87" s="214"/>
      <c r="G87" s="498">
        <v>0</v>
      </c>
      <c r="H87" s="499"/>
      <c r="I87" s="214"/>
      <c r="J87" s="498">
        <v>0</v>
      </c>
      <c r="K87" s="499"/>
      <c r="L87" s="228"/>
      <c r="M87" s="498">
        <v>0</v>
      </c>
      <c r="N87" s="499"/>
      <c r="O87" s="228"/>
      <c r="P87" s="498">
        <v>0</v>
      </c>
      <c r="Q87" s="499"/>
      <c r="R87" s="228"/>
      <c r="S87" s="498">
        <v>0</v>
      </c>
      <c r="T87" s="499"/>
      <c r="U87" s="228"/>
      <c r="V87" s="498">
        <f t="shared" si="4"/>
        <v>0</v>
      </c>
      <c r="W87" s="499"/>
      <c r="X87" s="214"/>
      <c r="Y87" s="313" t="e">
        <f>V87/B17*100000</f>
        <v>#DIV/0!</v>
      </c>
    </row>
    <row r="88" spans="1:25" s="205" customFormat="1" ht="24.95" customHeight="1" thickBot="1" x14ac:dyDescent="0.3">
      <c r="A88" s="316"/>
      <c r="B88" s="317" t="s">
        <v>226</v>
      </c>
      <c r="C88" s="317"/>
      <c r="D88" s="318"/>
      <c r="E88" s="319"/>
      <c r="F88" s="214"/>
      <c r="G88" s="541"/>
      <c r="H88" s="542"/>
      <c r="I88" s="214"/>
      <c r="J88" s="541"/>
      <c r="K88" s="542"/>
      <c r="L88" s="228"/>
      <c r="M88" s="541"/>
      <c r="N88" s="542"/>
      <c r="O88" s="228"/>
      <c r="P88" s="541"/>
      <c r="Q88" s="542"/>
      <c r="R88" s="228"/>
      <c r="S88" s="541"/>
      <c r="T88" s="542"/>
      <c r="U88" s="228"/>
      <c r="V88" s="543">
        <f t="shared" si="4"/>
        <v>0</v>
      </c>
      <c r="W88" s="544"/>
      <c r="X88" s="214"/>
      <c r="Y88" s="313" t="e">
        <f>V88/B17*100000</f>
        <v>#DIV/0!</v>
      </c>
    </row>
    <row r="89" spans="1:25" s="205" customFormat="1" ht="24.95" customHeight="1" thickBot="1" x14ac:dyDescent="0.3">
      <c r="A89" s="232" t="s">
        <v>102</v>
      </c>
      <c r="B89" s="446" t="s">
        <v>227</v>
      </c>
      <c r="C89" s="446"/>
      <c r="D89" s="446"/>
      <c r="E89" s="447"/>
      <c r="F89" s="214"/>
      <c r="G89" s="508" t="s">
        <v>16</v>
      </c>
      <c r="H89" s="509"/>
      <c r="I89" s="228"/>
      <c r="J89" s="508" t="s">
        <v>17</v>
      </c>
      <c r="K89" s="509"/>
      <c r="L89" s="228"/>
      <c r="M89" s="508" t="s">
        <v>18</v>
      </c>
      <c r="N89" s="509"/>
      <c r="O89" s="228"/>
      <c r="P89" s="508" t="s">
        <v>19</v>
      </c>
      <c r="Q89" s="509"/>
      <c r="R89" s="228"/>
      <c r="S89" s="508" t="s">
        <v>20</v>
      </c>
      <c r="T89" s="509"/>
      <c r="U89" s="214"/>
      <c r="V89" s="508" t="s">
        <v>21</v>
      </c>
      <c r="W89" s="509"/>
      <c r="X89" s="214"/>
      <c r="Y89" s="279" t="s">
        <v>25</v>
      </c>
    </row>
    <row r="90" spans="1:25" s="320" customFormat="1" ht="24.95" customHeight="1" thickBot="1" x14ac:dyDescent="0.3">
      <c r="A90" s="282"/>
      <c r="B90" s="545" t="s">
        <v>228</v>
      </c>
      <c r="C90" s="545"/>
      <c r="D90" s="545"/>
      <c r="E90" s="546"/>
      <c r="F90" s="214"/>
      <c r="G90" s="547"/>
      <c r="H90" s="548"/>
      <c r="I90" s="214"/>
      <c r="J90" s="547"/>
      <c r="K90" s="548"/>
      <c r="L90" s="214"/>
      <c r="M90" s="547"/>
      <c r="N90" s="548"/>
      <c r="O90" s="214"/>
      <c r="P90" s="547"/>
      <c r="Q90" s="548"/>
      <c r="R90" s="214"/>
      <c r="S90" s="547"/>
      <c r="T90" s="548"/>
      <c r="U90" s="268"/>
      <c r="V90" s="547">
        <f>G90+J90+M90+P90+S90</f>
        <v>0</v>
      </c>
      <c r="W90" s="548"/>
      <c r="X90" s="214"/>
      <c r="Y90" s="245">
        <v>100</v>
      </c>
    </row>
    <row r="91" spans="1:25" s="205" customFormat="1" ht="24.95" customHeight="1" thickBot="1" x14ac:dyDescent="0.3">
      <c r="A91" s="234"/>
      <c r="B91" s="549" t="s">
        <v>229</v>
      </c>
      <c r="C91" s="549"/>
      <c r="D91" s="549"/>
      <c r="E91" s="550"/>
      <c r="F91" s="214"/>
      <c r="G91" s="486"/>
      <c r="H91" s="487"/>
      <c r="I91" s="214"/>
      <c r="J91" s="486"/>
      <c r="K91" s="487"/>
      <c r="L91" s="214"/>
      <c r="M91" s="486"/>
      <c r="N91" s="487"/>
      <c r="O91" s="214"/>
      <c r="P91" s="486"/>
      <c r="Q91" s="487"/>
      <c r="R91" s="214"/>
      <c r="S91" s="486"/>
      <c r="T91" s="487"/>
      <c r="U91" s="268"/>
      <c r="V91" s="547">
        <f t="shared" ref="V91:V92" si="5">G91+J91+M91+P91+S91</f>
        <v>0</v>
      </c>
      <c r="W91" s="548"/>
      <c r="X91" s="214"/>
      <c r="Y91" s="243"/>
    </row>
    <row r="92" spans="1:25" s="205" customFormat="1" ht="24.95" customHeight="1" thickBot="1" x14ac:dyDescent="0.3">
      <c r="A92" s="234"/>
      <c r="B92" s="549" t="s">
        <v>230</v>
      </c>
      <c r="C92" s="549"/>
      <c r="D92" s="549"/>
      <c r="E92" s="550"/>
      <c r="F92" s="214"/>
      <c r="G92" s="551"/>
      <c r="H92" s="552"/>
      <c r="I92" s="214"/>
      <c r="J92" s="551"/>
      <c r="K92" s="552"/>
      <c r="L92" s="214"/>
      <c r="M92" s="551"/>
      <c r="N92" s="552"/>
      <c r="O92" s="214"/>
      <c r="P92" s="551"/>
      <c r="Q92" s="552"/>
      <c r="R92" s="214"/>
      <c r="S92" s="551"/>
      <c r="T92" s="552"/>
      <c r="U92" s="268"/>
      <c r="V92" s="547">
        <f t="shared" si="5"/>
        <v>0</v>
      </c>
      <c r="W92" s="548"/>
      <c r="X92" s="214"/>
      <c r="Y92" s="243"/>
    </row>
    <row r="93" spans="1:25" s="205" customFormat="1" ht="24.95" customHeight="1" thickBot="1" x14ac:dyDescent="0.3">
      <c r="A93" s="232" t="s">
        <v>107</v>
      </c>
      <c r="B93" s="555" t="s">
        <v>231</v>
      </c>
      <c r="C93" s="555"/>
      <c r="D93" s="555"/>
      <c r="E93" s="556"/>
      <c r="F93" s="214"/>
      <c r="G93" s="506" t="s">
        <v>16</v>
      </c>
      <c r="H93" s="507"/>
      <c r="I93" s="321"/>
      <c r="J93" s="506" t="s">
        <v>17</v>
      </c>
      <c r="K93" s="507"/>
      <c r="L93" s="321"/>
      <c r="M93" s="506" t="s">
        <v>18</v>
      </c>
      <c r="N93" s="507"/>
      <c r="O93" s="321"/>
      <c r="P93" s="506" t="s">
        <v>19</v>
      </c>
      <c r="Q93" s="507"/>
      <c r="R93" s="321"/>
      <c r="S93" s="506" t="s">
        <v>20</v>
      </c>
      <c r="T93" s="507"/>
      <c r="U93" s="214"/>
      <c r="V93" s="448" t="s">
        <v>21</v>
      </c>
      <c r="W93" s="449"/>
      <c r="X93" s="214"/>
      <c r="Y93" s="233" t="s">
        <v>25</v>
      </c>
    </row>
    <row r="94" spans="1:25" s="205" customFormat="1" ht="24.95" customHeight="1" thickBot="1" x14ac:dyDescent="0.3">
      <c r="A94" s="322"/>
      <c r="B94" s="214" t="s">
        <v>232</v>
      </c>
      <c r="C94" s="214"/>
      <c r="D94" s="214"/>
      <c r="E94" s="267"/>
      <c r="F94" s="214"/>
      <c r="G94" s="323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2"/>
      <c r="U94" s="268"/>
      <c r="V94" s="553">
        <v>0</v>
      </c>
      <c r="W94" s="554"/>
      <c r="X94" s="214"/>
      <c r="Y94" s="324" t="e">
        <f>V94*100000/B17</f>
        <v>#DIV/0!</v>
      </c>
    </row>
    <row r="95" spans="1:25" s="205" customFormat="1" ht="24.95" customHeight="1" thickBot="1" x14ac:dyDescent="0.3">
      <c r="A95" s="232" t="s">
        <v>114</v>
      </c>
      <c r="B95" s="555" t="s">
        <v>125</v>
      </c>
      <c r="C95" s="555"/>
      <c r="D95" s="555"/>
      <c r="E95" s="556"/>
      <c r="F95" s="214"/>
      <c r="G95" s="508" t="s">
        <v>16</v>
      </c>
      <c r="H95" s="509"/>
      <c r="I95" s="228"/>
      <c r="J95" s="508" t="s">
        <v>17</v>
      </c>
      <c r="K95" s="509"/>
      <c r="L95" s="228"/>
      <c r="M95" s="508" t="s">
        <v>18</v>
      </c>
      <c r="N95" s="509"/>
      <c r="O95" s="228"/>
      <c r="P95" s="508" t="s">
        <v>19</v>
      </c>
      <c r="Q95" s="509"/>
      <c r="R95" s="228"/>
      <c r="S95" s="508" t="s">
        <v>20</v>
      </c>
      <c r="T95" s="509"/>
      <c r="U95" s="214"/>
      <c r="V95" s="448" t="s">
        <v>21</v>
      </c>
      <c r="W95" s="449"/>
      <c r="X95" s="214"/>
      <c r="Y95" s="233" t="s">
        <v>25</v>
      </c>
    </row>
    <row r="96" spans="1:25" s="205" customFormat="1" ht="24.95" customHeight="1" x14ac:dyDescent="0.25">
      <c r="A96" s="269"/>
      <c r="B96" s="314" t="s">
        <v>233</v>
      </c>
      <c r="C96" s="314"/>
      <c r="D96" s="314"/>
      <c r="E96" s="315"/>
      <c r="F96" s="214"/>
      <c r="G96" s="480">
        <f>G97+G98</f>
        <v>0</v>
      </c>
      <c r="H96" s="481"/>
      <c r="I96" s="214"/>
      <c r="J96" s="480">
        <f>J97+J98</f>
        <v>0</v>
      </c>
      <c r="K96" s="481"/>
      <c r="L96" s="214"/>
      <c r="M96" s="480">
        <f>M97+M98</f>
        <v>0</v>
      </c>
      <c r="N96" s="481"/>
      <c r="O96" s="214"/>
      <c r="P96" s="480">
        <f>P97+P98</f>
        <v>0</v>
      </c>
      <c r="Q96" s="481"/>
      <c r="R96" s="214"/>
      <c r="S96" s="480">
        <f>S97+S98</f>
        <v>0</v>
      </c>
      <c r="T96" s="481"/>
      <c r="U96" s="268"/>
      <c r="V96" s="480">
        <f>G96+J96+M96+P96+S96</f>
        <v>0</v>
      </c>
      <c r="W96" s="481"/>
      <c r="X96" s="214"/>
      <c r="Y96" s="245">
        <v>100</v>
      </c>
    </row>
    <row r="97" spans="1:25" s="205" customFormat="1" ht="24.95" customHeight="1" x14ac:dyDescent="0.25">
      <c r="A97" s="325"/>
      <c r="B97" s="326" t="s">
        <v>234</v>
      </c>
      <c r="C97" s="327"/>
      <c r="D97" s="327"/>
      <c r="E97" s="328"/>
      <c r="F97" s="214"/>
      <c r="G97" s="486">
        <v>0</v>
      </c>
      <c r="H97" s="487"/>
      <c r="I97" s="214"/>
      <c r="J97" s="486">
        <v>0</v>
      </c>
      <c r="K97" s="487"/>
      <c r="L97" s="214"/>
      <c r="M97" s="486">
        <v>0</v>
      </c>
      <c r="N97" s="487"/>
      <c r="O97" s="214"/>
      <c r="P97" s="486">
        <v>0</v>
      </c>
      <c r="Q97" s="487"/>
      <c r="R97" s="214"/>
      <c r="S97" s="486">
        <v>0</v>
      </c>
      <c r="T97" s="487"/>
      <c r="U97" s="268"/>
      <c r="V97" s="486">
        <f t="shared" ref="V97:V98" si="6">G97+J97+M97+P97+S97</f>
        <v>0</v>
      </c>
      <c r="W97" s="487"/>
      <c r="X97" s="214"/>
      <c r="Y97" s="266" t="e">
        <f>V97/V96*100</f>
        <v>#DIV/0!</v>
      </c>
    </row>
    <row r="98" spans="1:25" s="205" customFormat="1" ht="24.95" customHeight="1" thickBot="1" x14ac:dyDescent="0.3">
      <c r="A98" s="325"/>
      <c r="B98" s="326" t="s">
        <v>235</v>
      </c>
      <c r="C98" s="327"/>
      <c r="D98" s="327"/>
      <c r="E98" s="328"/>
      <c r="F98" s="214"/>
      <c r="G98" s="486">
        <v>0</v>
      </c>
      <c r="H98" s="487"/>
      <c r="I98" s="214"/>
      <c r="J98" s="486">
        <v>0</v>
      </c>
      <c r="K98" s="487"/>
      <c r="L98" s="214"/>
      <c r="M98" s="486">
        <v>0</v>
      </c>
      <c r="N98" s="487"/>
      <c r="O98" s="214"/>
      <c r="P98" s="486">
        <v>0</v>
      </c>
      <c r="Q98" s="487"/>
      <c r="R98" s="214"/>
      <c r="S98" s="486">
        <v>0</v>
      </c>
      <c r="T98" s="487"/>
      <c r="U98" s="268"/>
      <c r="V98" s="486">
        <f t="shared" si="6"/>
        <v>0</v>
      </c>
      <c r="W98" s="487"/>
      <c r="X98" s="214"/>
      <c r="Y98" s="266" t="e">
        <f>V98/V96*100</f>
        <v>#DIV/0!</v>
      </c>
    </row>
    <row r="99" spans="1:25" s="205" customFormat="1" ht="24.95" customHeight="1" thickBot="1" x14ac:dyDescent="0.3">
      <c r="A99" s="232" t="s">
        <v>121</v>
      </c>
      <c r="B99" s="555" t="s">
        <v>236</v>
      </c>
      <c r="C99" s="555"/>
      <c r="D99" s="555"/>
      <c r="E99" s="556"/>
      <c r="F99" s="214"/>
      <c r="G99" s="448" t="s">
        <v>16</v>
      </c>
      <c r="H99" s="449"/>
      <c r="I99" s="228"/>
      <c r="J99" s="448" t="s">
        <v>17</v>
      </c>
      <c r="K99" s="449"/>
      <c r="L99" s="228"/>
      <c r="M99" s="448" t="s">
        <v>18</v>
      </c>
      <c r="N99" s="449"/>
      <c r="O99" s="228"/>
      <c r="P99" s="448" t="s">
        <v>19</v>
      </c>
      <c r="Q99" s="449"/>
      <c r="R99" s="228"/>
      <c r="S99" s="448" t="s">
        <v>20</v>
      </c>
      <c r="T99" s="449"/>
      <c r="U99" s="214"/>
      <c r="V99" s="448" t="s">
        <v>21</v>
      </c>
      <c r="W99" s="449"/>
      <c r="X99" s="214"/>
      <c r="Y99" s="233" t="s">
        <v>25</v>
      </c>
    </row>
    <row r="100" spans="1:25" s="205" customFormat="1" ht="24.95" customHeight="1" x14ac:dyDescent="0.25">
      <c r="A100" s="329"/>
      <c r="B100" s="557" t="s">
        <v>237</v>
      </c>
      <c r="C100" s="557"/>
      <c r="D100" s="557"/>
      <c r="E100" s="558"/>
      <c r="F100" s="214"/>
      <c r="G100" s="480">
        <f>G101+G102</f>
        <v>0</v>
      </c>
      <c r="H100" s="481"/>
      <c r="I100" s="214"/>
      <c r="J100" s="480">
        <f>J101+J102</f>
        <v>0</v>
      </c>
      <c r="K100" s="481"/>
      <c r="L100" s="214"/>
      <c r="M100" s="480">
        <f>M101+M102</f>
        <v>0</v>
      </c>
      <c r="N100" s="481"/>
      <c r="O100" s="214"/>
      <c r="P100" s="480">
        <f>P101+P102</f>
        <v>0</v>
      </c>
      <c r="Q100" s="481"/>
      <c r="R100" s="214"/>
      <c r="S100" s="480">
        <f>S101+S102</f>
        <v>0</v>
      </c>
      <c r="T100" s="481"/>
      <c r="U100" s="268"/>
      <c r="V100" s="480">
        <f>G100+J100+M100+P100+S100</f>
        <v>0</v>
      </c>
      <c r="W100" s="481"/>
      <c r="X100" s="214"/>
      <c r="Y100" s="245">
        <v>100</v>
      </c>
    </row>
    <row r="101" spans="1:25" s="205" customFormat="1" ht="24.95" customHeight="1" x14ac:dyDescent="0.25">
      <c r="A101" s="330"/>
      <c r="B101" s="559" t="s">
        <v>238</v>
      </c>
      <c r="C101" s="559"/>
      <c r="D101" s="559"/>
      <c r="E101" s="560"/>
      <c r="F101" s="214"/>
      <c r="G101" s="486">
        <v>0</v>
      </c>
      <c r="H101" s="487"/>
      <c r="I101" s="214"/>
      <c r="J101" s="486">
        <v>0</v>
      </c>
      <c r="K101" s="487"/>
      <c r="L101" s="214"/>
      <c r="M101" s="486">
        <v>0</v>
      </c>
      <c r="N101" s="487"/>
      <c r="O101" s="214"/>
      <c r="P101" s="486">
        <v>0</v>
      </c>
      <c r="Q101" s="487"/>
      <c r="R101" s="214"/>
      <c r="S101" s="486">
        <v>0</v>
      </c>
      <c r="T101" s="487"/>
      <c r="U101" s="268"/>
      <c r="V101" s="486">
        <f>G101+J101+M101+P101+S101</f>
        <v>0</v>
      </c>
      <c r="W101" s="487"/>
      <c r="X101" s="214"/>
      <c r="Y101" s="243" t="e">
        <f>V101/V100*100</f>
        <v>#DIV/0!</v>
      </c>
    </row>
    <row r="102" spans="1:25" s="205" customFormat="1" ht="24.95" customHeight="1" x14ac:dyDescent="0.25">
      <c r="A102" s="330"/>
      <c r="B102" s="559" t="s">
        <v>239</v>
      </c>
      <c r="C102" s="559"/>
      <c r="D102" s="559"/>
      <c r="E102" s="560"/>
      <c r="F102" s="214"/>
      <c r="G102" s="486">
        <v>0</v>
      </c>
      <c r="H102" s="487"/>
      <c r="I102" s="214"/>
      <c r="J102" s="486">
        <v>0</v>
      </c>
      <c r="K102" s="487"/>
      <c r="L102" s="214"/>
      <c r="M102" s="486">
        <v>0</v>
      </c>
      <c r="N102" s="487"/>
      <c r="O102" s="214"/>
      <c r="P102" s="486">
        <v>0</v>
      </c>
      <c r="Q102" s="487"/>
      <c r="R102" s="214"/>
      <c r="S102" s="486">
        <v>0</v>
      </c>
      <c r="T102" s="487"/>
      <c r="U102" s="268"/>
      <c r="V102" s="486">
        <f>G102+J102+M102+P102+S102</f>
        <v>0</v>
      </c>
      <c r="W102" s="487"/>
      <c r="X102" s="214"/>
      <c r="Y102" s="243" t="e">
        <f>V102/V100*100</f>
        <v>#DIV/0!</v>
      </c>
    </row>
    <row r="103" spans="1:25" s="205" customFormat="1" ht="24.95" customHeight="1" thickBot="1" x14ac:dyDescent="0.3">
      <c r="A103" s="329"/>
      <c r="B103" s="199" t="s">
        <v>240</v>
      </c>
      <c r="C103" s="331"/>
      <c r="D103" s="331"/>
      <c r="E103" s="332"/>
      <c r="F103" s="214"/>
      <c r="G103" s="486">
        <v>0</v>
      </c>
      <c r="H103" s="487"/>
      <c r="I103" s="214"/>
      <c r="J103" s="486">
        <v>0</v>
      </c>
      <c r="K103" s="487"/>
      <c r="L103" s="214"/>
      <c r="M103" s="486">
        <v>0</v>
      </c>
      <c r="N103" s="487"/>
      <c r="O103" s="214"/>
      <c r="P103" s="486">
        <v>0</v>
      </c>
      <c r="Q103" s="487"/>
      <c r="R103" s="214"/>
      <c r="S103" s="486">
        <v>0</v>
      </c>
      <c r="T103" s="487"/>
      <c r="U103" s="268"/>
      <c r="V103" s="471">
        <f>G103+J103+M103+P103+S103</f>
        <v>0</v>
      </c>
      <c r="W103" s="472"/>
      <c r="X103" s="214"/>
      <c r="Y103" s="243"/>
    </row>
    <row r="104" spans="1:25" s="205" customFormat="1" ht="24.95" customHeight="1" thickBot="1" x14ac:dyDescent="0.3">
      <c r="A104" s="232" t="s">
        <v>124</v>
      </c>
      <c r="B104" s="555" t="s">
        <v>103</v>
      </c>
      <c r="C104" s="555"/>
      <c r="D104" s="555"/>
      <c r="E104" s="556"/>
      <c r="F104" s="214"/>
      <c r="G104" s="448" t="s">
        <v>16</v>
      </c>
      <c r="H104" s="449"/>
      <c r="I104" s="228"/>
      <c r="J104" s="448" t="s">
        <v>17</v>
      </c>
      <c r="K104" s="449"/>
      <c r="L104" s="228"/>
      <c r="M104" s="448" t="s">
        <v>18</v>
      </c>
      <c r="N104" s="449"/>
      <c r="O104" s="228"/>
      <c r="P104" s="448" t="s">
        <v>19</v>
      </c>
      <c r="Q104" s="449"/>
      <c r="R104" s="228"/>
      <c r="S104" s="448" t="s">
        <v>20</v>
      </c>
      <c r="T104" s="449"/>
      <c r="U104" s="214"/>
      <c r="V104" s="448" t="s">
        <v>21</v>
      </c>
      <c r="W104" s="449"/>
      <c r="X104" s="214"/>
      <c r="Y104" s="233" t="s">
        <v>25</v>
      </c>
    </row>
    <row r="105" spans="1:25" s="205" customFormat="1" ht="24.95" customHeight="1" x14ac:dyDescent="0.25">
      <c r="A105" s="329"/>
      <c r="B105" s="561" t="s">
        <v>241</v>
      </c>
      <c r="C105" s="561"/>
      <c r="D105" s="561"/>
      <c r="E105" s="562"/>
      <c r="F105" s="214"/>
      <c r="G105" s="563">
        <f>G106+G107</f>
        <v>0</v>
      </c>
      <c r="H105" s="564"/>
      <c r="I105" s="214"/>
      <c r="J105" s="563">
        <f>J106+J107</f>
        <v>0</v>
      </c>
      <c r="K105" s="564"/>
      <c r="L105" s="214"/>
      <c r="M105" s="563">
        <f>M106+M107</f>
        <v>0</v>
      </c>
      <c r="N105" s="564"/>
      <c r="O105" s="214"/>
      <c r="P105" s="563">
        <f>P106+P107</f>
        <v>0</v>
      </c>
      <c r="Q105" s="564"/>
      <c r="R105" s="214"/>
      <c r="S105" s="563">
        <f>S106+S107</f>
        <v>0</v>
      </c>
      <c r="T105" s="564"/>
      <c r="U105" s="268"/>
      <c r="V105" s="563">
        <f>G105+J105+M105+P105+S105</f>
        <v>0</v>
      </c>
      <c r="W105" s="564"/>
      <c r="X105" s="214"/>
      <c r="Y105" s="245">
        <v>100</v>
      </c>
    </row>
    <row r="106" spans="1:25" s="205" customFormat="1" ht="24.95" customHeight="1" x14ac:dyDescent="0.25">
      <c r="A106" s="330"/>
      <c r="B106" s="559" t="s">
        <v>242</v>
      </c>
      <c r="C106" s="559"/>
      <c r="D106" s="559"/>
      <c r="E106" s="560"/>
      <c r="F106" s="214"/>
      <c r="G106" s="486">
        <v>0</v>
      </c>
      <c r="H106" s="487"/>
      <c r="I106" s="214"/>
      <c r="J106" s="486">
        <v>0</v>
      </c>
      <c r="K106" s="487"/>
      <c r="L106" s="214"/>
      <c r="M106" s="486">
        <v>0</v>
      </c>
      <c r="N106" s="487"/>
      <c r="O106" s="214"/>
      <c r="P106" s="486">
        <v>0</v>
      </c>
      <c r="Q106" s="487"/>
      <c r="R106" s="214"/>
      <c r="S106" s="486">
        <v>0</v>
      </c>
      <c r="T106" s="487"/>
      <c r="U106" s="268"/>
      <c r="V106" s="486">
        <f>G106+J106+M106+P106+S106</f>
        <v>0</v>
      </c>
      <c r="W106" s="487"/>
      <c r="X106" s="214"/>
      <c r="Y106" s="266" t="e">
        <f>V106/V105*100</f>
        <v>#DIV/0!</v>
      </c>
    </row>
    <row r="107" spans="1:25" s="205" customFormat="1" ht="24.95" customHeight="1" thickBot="1" x14ac:dyDescent="0.3">
      <c r="A107" s="330"/>
      <c r="B107" s="559" t="s">
        <v>243</v>
      </c>
      <c r="C107" s="559"/>
      <c r="D107" s="559"/>
      <c r="E107" s="560"/>
      <c r="F107" s="214"/>
      <c r="G107" s="490">
        <v>0</v>
      </c>
      <c r="H107" s="491"/>
      <c r="I107" s="214"/>
      <c r="J107" s="490">
        <v>0</v>
      </c>
      <c r="K107" s="491"/>
      <c r="L107" s="214"/>
      <c r="M107" s="490">
        <v>0</v>
      </c>
      <c r="N107" s="491"/>
      <c r="O107" s="214"/>
      <c r="P107" s="490">
        <v>0</v>
      </c>
      <c r="Q107" s="491"/>
      <c r="R107" s="214"/>
      <c r="S107" s="490">
        <v>0</v>
      </c>
      <c r="T107" s="491"/>
      <c r="U107" s="268"/>
      <c r="V107" s="486">
        <f>G107+J107+M107+P107+S107</f>
        <v>0</v>
      </c>
      <c r="W107" s="487"/>
      <c r="X107" s="214"/>
      <c r="Y107" s="333" t="e">
        <f>V107/V105*100</f>
        <v>#DIV/0!</v>
      </c>
    </row>
    <row r="108" spans="1:25" s="205" customFormat="1" ht="24.95" customHeight="1" thickBot="1" x14ac:dyDescent="0.3">
      <c r="A108" s="232" t="s">
        <v>129</v>
      </c>
      <c r="B108" s="555" t="s">
        <v>244</v>
      </c>
      <c r="C108" s="555"/>
      <c r="D108" s="555"/>
      <c r="E108" s="556"/>
      <c r="F108" s="214"/>
      <c r="G108" s="448" t="s">
        <v>16</v>
      </c>
      <c r="H108" s="449"/>
      <c r="I108" s="228"/>
      <c r="J108" s="448" t="s">
        <v>17</v>
      </c>
      <c r="K108" s="449"/>
      <c r="L108" s="228"/>
      <c r="M108" s="448" t="s">
        <v>18</v>
      </c>
      <c r="N108" s="449"/>
      <c r="O108" s="228"/>
      <c r="P108" s="448" t="s">
        <v>19</v>
      </c>
      <c r="Q108" s="449"/>
      <c r="R108" s="228"/>
      <c r="S108" s="448" t="s">
        <v>20</v>
      </c>
      <c r="T108" s="449"/>
      <c r="U108" s="214"/>
      <c r="V108" s="448" t="s">
        <v>21</v>
      </c>
      <c r="W108" s="449"/>
      <c r="X108" s="214"/>
      <c r="Y108" s="233" t="s">
        <v>25</v>
      </c>
    </row>
    <row r="109" spans="1:25" s="205" customFormat="1" ht="24.95" customHeight="1" thickBot="1" x14ac:dyDescent="0.3">
      <c r="A109" s="234"/>
      <c r="B109" s="559" t="s">
        <v>245</v>
      </c>
      <c r="C109" s="559"/>
      <c r="D109" s="559"/>
      <c r="E109" s="560"/>
      <c r="F109" s="214"/>
      <c r="G109" s="486"/>
      <c r="H109" s="487"/>
      <c r="I109" s="214"/>
      <c r="J109" s="486"/>
      <c r="K109" s="487"/>
      <c r="L109" s="214"/>
      <c r="M109" s="486"/>
      <c r="N109" s="487"/>
      <c r="O109" s="214"/>
      <c r="P109" s="486"/>
      <c r="Q109" s="487"/>
      <c r="R109" s="214"/>
      <c r="S109" s="486"/>
      <c r="T109" s="487"/>
      <c r="U109" s="268"/>
      <c r="V109" s="486">
        <f>G109+J109+M109+P109+S109</f>
        <v>0</v>
      </c>
      <c r="W109" s="487"/>
      <c r="X109" s="214"/>
      <c r="Y109" s="243"/>
    </row>
    <row r="110" spans="1:25" s="205" customFormat="1" ht="24.95" customHeight="1" thickBot="1" x14ac:dyDescent="0.3">
      <c r="A110" s="232" t="s">
        <v>134</v>
      </c>
      <c r="B110" s="555" t="s">
        <v>135</v>
      </c>
      <c r="C110" s="555"/>
      <c r="D110" s="555"/>
      <c r="E110" s="556"/>
      <c r="F110" s="214"/>
      <c r="G110" s="448" t="s">
        <v>16</v>
      </c>
      <c r="H110" s="449"/>
      <c r="I110" s="228"/>
      <c r="J110" s="448" t="s">
        <v>17</v>
      </c>
      <c r="K110" s="449"/>
      <c r="L110" s="228"/>
      <c r="M110" s="448" t="s">
        <v>18</v>
      </c>
      <c r="N110" s="449"/>
      <c r="O110" s="228"/>
      <c r="P110" s="448" t="s">
        <v>19</v>
      </c>
      <c r="Q110" s="449"/>
      <c r="R110" s="228"/>
      <c r="S110" s="448" t="s">
        <v>20</v>
      </c>
      <c r="T110" s="449"/>
      <c r="U110" s="214"/>
      <c r="V110" s="448" t="s">
        <v>21</v>
      </c>
      <c r="W110" s="449"/>
      <c r="X110" s="214"/>
      <c r="Y110" s="233" t="s">
        <v>25</v>
      </c>
    </row>
    <row r="111" spans="1:25" s="205" customFormat="1" ht="24.95" customHeight="1" thickBot="1" x14ac:dyDescent="0.3">
      <c r="A111" s="330"/>
      <c r="B111" s="565" t="s">
        <v>246</v>
      </c>
      <c r="C111" s="565"/>
      <c r="D111" s="565"/>
      <c r="E111" s="566"/>
      <c r="F111" s="214"/>
      <c r="G111" s="486"/>
      <c r="H111" s="487"/>
      <c r="I111" s="214"/>
      <c r="J111" s="486"/>
      <c r="K111" s="487"/>
      <c r="L111" s="214"/>
      <c r="M111" s="486"/>
      <c r="N111" s="487"/>
      <c r="O111" s="214"/>
      <c r="P111" s="486"/>
      <c r="Q111" s="487"/>
      <c r="R111" s="214"/>
      <c r="S111" s="486"/>
      <c r="T111" s="487"/>
      <c r="U111" s="268"/>
      <c r="V111" s="486">
        <f>G111+J111+M111+P111+S111</f>
        <v>0</v>
      </c>
      <c r="W111" s="487"/>
      <c r="X111" s="214"/>
      <c r="Y111" s="243"/>
    </row>
    <row r="112" spans="1:25" s="205" customFormat="1" ht="24.95" customHeight="1" thickBot="1" x14ac:dyDescent="0.3">
      <c r="A112" s="232" t="s">
        <v>137</v>
      </c>
      <c r="B112" s="555" t="s">
        <v>138</v>
      </c>
      <c r="C112" s="555"/>
      <c r="D112" s="555"/>
      <c r="E112" s="556"/>
      <c r="F112" s="214"/>
      <c r="G112" s="448" t="s">
        <v>16</v>
      </c>
      <c r="H112" s="449"/>
      <c r="I112" s="228"/>
      <c r="J112" s="448" t="s">
        <v>17</v>
      </c>
      <c r="K112" s="449"/>
      <c r="L112" s="228"/>
      <c r="M112" s="448" t="s">
        <v>18</v>
      </c>
      <c r="N112" s="449"/>
      <c r="O112" s="228"/>
      <c r="P112" s="448" t="s">
        <v>19</v>
      </c>
      <c r="Q112" s="449"/>
      <c r="R112" s="228"/>
      <c r="S112" s="448" t="s">
        <v>20</v>
      </c>
      <c r="T112" s="449"/>
      <c r="U112" s="214"/>
      <c r="V112" s="448" t="s">
        <v>21</v>
      </c>
      <c r="W112" s="449"/>
      <c r="X112" s="214"/>
      <c r="Y112" s="233" t="s">
        <v>25</v>
      </c>
    </row>
    <row r="113" spans="1:27" s="205" customFormat="1" ht="24.95" customHeight="1" thickBot="1" x14ac:dyDescent="0.3">
      <c r="A113" s="334"/>
      <c r="B113" s="567" t="s">
        <v>247</v>
      </c>
      <c r="C113" s="567"/>
      <c r="D113" s="567"/>
      <c r="E113" s="568"/>
      <c r="F113" s="214"/>
      <c r="G113" s="569">
        <v>0</v>
      </c>
      <c r="H113" s="570"/>
      <c r="I113" s="214"/>
      <c r="J113" s="569">
        <v>0</v>
      </c>
      <c r="K113" s="570"/>
      <c r="L113" s="214"/>
      <c r="M113" s="569">
        <v>0</v>
      </c>
      <c r="N113" s="570"/>
      <c r="O113" s="214"/>
      <c r="P113" s="569">
        <v>2</v>
      </c>
      <c r="Q113" s="570"/>
      <c r="R113" s="214"/>
      <c r="S113" s="569">
        <v>6</v>
      </c>
      <c r="T113" s="570"/>
      <c r="U113" s="268"/>
      <c r="V113" s="569">
        <f>G113+J113+M113+P113+S113</f>
        <v>8</v>
      </c>
      <c r="W113" s="570"/>
      <c r="X113" s="214"/>
      <c r="Y113" s="335"/>
    </row>
    <row r="114" spans="1:27" s="205" customFormat="1" ht="19.5" thickBot="1" x14ac:dyDescent="0.3">
      <c r="A114" s="194"/>
      <c r="F114" s="320"/>
      <c r="I114" s="320"/>
      <c r="L114" s="320"/>
      <c r="O114" s="320"/>
      <c r="R114" s="320"/>
      <c r="U114" s="320"/>
      <c r="X114" s="320"/>
    </row>
    <row r="115" spans="1:27" s="205" customFormat="1" ht="19.5" thickBot="1" x14ac:dyDescent="0.3">
      <c r="A115" s="581" t="s">
        <v>140</v>
      </c>
      <c r="B115" s="583" t="s">
        <v>248</v>
      </c>
      <c r="C115" s="247"/>
      <c r="D115" s="459" t="s">
        <v>249</v>
      </c>
      <c r="E115" s="585"/>
      <c r="F115" s="585"/>
      <c r="G115" s="585"/>
      <c r="H115" s="585"/>
      <c r="I115" s="585"/>
      <c r="J115" s="585"/>
      <c r="K115" s="585"/>
      <c r="L115" s="585"/>
      <c r="M115" s="585"/>
      <c r="N115" s="585"/>
      <c r="O115" s="585"/>
      <c r="P115" s="585"/>
      <c r="Q115" s="585"/>
      <c r="R115" s="585"/>
      <c r="S115" s="585"/>
      <c r="T115" s="585"/>
      <c r="U115" s="585"/>
      <c r="V115" s="585"/>
      <c r="W115" s="585"/>
      <c r="X115" s="585"/>
      <c r="Y115" s="585"/>
      <c r="Z115" s="460"/>
      <c r="AA115" s="247"/>
    </row>
    <row r="116" spans="1:27" s="205" customFormat="1" ht="19.5" thickBot="1" x14ac:dyDescent="0.3">
      <c r="A116" s="582"/>
      <c r="B116" s="584"/>
      <c r="C116" s="247"/>
      <c r="D116" s="508" t="s">
        <v>250</v>
      </c>
      <c r="E116" s="505"/>
      <c r="F116" s="247"/>
      <c r="G116" s="572" t="s">
        <v>251</v>
      </c>
      <c r="H116" s="573"/>
      <c r="I116" s="284"/>
      <c r="J116" s="572" t="s">
        <v>252</v>
      </c>
      <c r="K116" s="573"/>
      <c r="L116" s="284"/>
      <c r="M116" s="572" t="s">
        <v>253</v>
      </c>
      <c r="N116" s="573"/>
      <c r="O116" s="284"/>
      <c r="P116" s="572" t="s">
        <v>254</v>
      </c>
      <c r="Q116" s="573"/>
      <c r="R116" s="284"/>
      <c r="S116" s="572" t="s">
        <v>255</v>
      </c>
      <c r="T116" s="573"/>
      <c r="U116" s="214"/>
      <c r="V116" s="572" t="s">
        <v>256</v>
      </c>
      <c r="W116" s="573"/>
      <c r="X116" s="214"/>
      <c r="Y116" s="572" t="s">
        <v>257</v>
      </c>
      <c r="Z116" s="573"/>
    </row>
    <row r="117" spans="1:27" s="205" customFormat="1" ht="19.5" thickBot="1" x14ac:dyDescent="0.3">
      <c r="A117" s="582"/>
      <c r="B117" s="584"/>
      <c r="C117" s="247"/>
      <c r="D117" s="301" t="s">
        <v>258</v>
      </c>
      <c r="E117" s="281" t="s">
        <v>259</v>
      </c>
      <c r="F117" s="247"/>
      <c r="G117" s="336" t="s">
        <v>258</v>
      </c>
      <c r="H117" s="337" t="s">
        <v>259</v>
      </c>
      <c r="I117" s="284"/>
      <c r="J117" s="336" t="s">
        <v>258</v>
      </c>
      <c r="K117" s="337" t="s">
        <v>259</v>
      </c>
      <c r="L117" s="284"/>
      <c r="M117" s="336" t="s">
        <v>258</v>
      </c>
      <c r="N117" s="337" t="s">
        <v>259</v>
      </c>
      <c r="O117" s="338"/>
      <c r="P117" s="336" t="s">
        <v>258</v>
      </c>
      <c r="Q117" s="337" t="s">
        <v>259</v>
      </c>
      <c r="R117" s="213"/>
      <c r="S117" s="336" t="s">
        <v>258</v>
      </c>
      <c r="T117" s="337" t="s">
        <v>259</v>
      </c>
      <c r="U117" s="228"/>
      <c r="V117" s="336" t="s">
        <v>258</v>
      </c>
      <c r="W117" s="337" t="s">
        <v>259</v>
      </c>
      <c r="X117" s="214"/>
      <c r="Y117" s="336" t="s">
        <v>258</v>
      </c>
      <c r="Z117" s="337" t="s">
        <v>259</v>
      </c>
    </row>
    <row r="118" spans="1:27" s="205" customFormat="1" ht="24.95" customHeight="1" x14ac:dyDescent="0.25">
      <c r="A118" s="339"/>
      <c r="B118" s="340" t="s">
        <v>260</v>
      </c>
      <c r="C118" s="228"/>
      <c r="D118" s="341">
        <f>D119+D120+D121</f>
        <v>3</v>
      </c>
      <c r="E118" s="341">
        <f>E119+E120+E121</f>
        <v>4</v>
      </c>
      <c r="F118" s="228"/>
      <c r="G118" s="341">
        <f>G119+G120+G121</f>
        <v>0</v>
      </c>
      <c r="H118" s="341">
        <f>H119+H120+H121</f>
        <v>4</v>
      </c>
      <c r="I118" s="228"/>
      <c r="J118" s="341">
        <f>J119+J120+J121</f>
        <v>5</v>
      </c>
      <c r="K118" s="342">
        <f>K119+K120+K121</f>
        <v>8</v>
      </c>
      <c r="L118" s="228"/>
      <c r="M118" s="341">
        <f>M119+M120+M121</f>
        <v>4</v>
      </c>
      <c r="N118" s="342">
        <f>N119+N120+N121</f>
        <v>9</v>
      </c>
      <c r="O118" s="230"/>
      <c r="P118" s="341">
        <f>P119+P120+P121</f>
        <v>5</v>
      </c>
      <c r="Q118" s="342">
        <f>Q119+Q120+Q121</f>
        <v>3</v>
      </c>
      <c r="R118" s="214"/>
      <c r="S118" s="341">
        <f>S119+S120+S121</f>
        <v>3</v>
      </c>
      <c r="T118" s="342">
        <f>T119+T120+T121</f>
        <v>4</v>
      </c>
      <c r="U118" s="268"/>
      <c r="V118" s="341">
        <f>V119+V120+V121</f>
        <v>0</v>
      </c>
      <c r="W118" s="342">
        <f>W119+W120+W121</f>
        <v>7</v>
      </c>
      <c r="X118" s="214"/>
      <c r="Y118" s="341">
        <f>Y119+Y120+Y121</f>
        <v>1</v>
      </c>
      <c r="Z118" s="342">
        <f>Z119+Z120+Z121</f>
        <v>6</v>
      </c>
    </row>
    <row r="119" spans="1:27" s="205" customFormat="1" ht="24.95" customHeight="1" x14ac:dyDescent="0.25">
      <c r="A119" s="251"/>
      <c r="B119" s="343" t="s">
        <v>261</v>
      </c>
      <c r="C119" s="228"/>
      <c r="D119" s="344">
        <v>0</v>
      </c>
      <c r="E119" s="345">
        <v>0</v>
      </c>
      <c r="F119" s="228"/>
      <c r="G119" s="344">
        <v>0</v>
      </c>
      <c r="H119" s="345">
        <v>0</v>
      </c>
      <c r="I119" s="228"/>
      <c r="J119" s="344">
        <v>5</v>
      </c>
      <c r="K119" s="345">
        <v>8</v>
      </c>
      <c r="L119" s="228"/>
      <c r="M119" s="344">
        <v>3</v>
      </c>
      <c r="N119" s="345">
        <v>8</v>
      </c>
      <c r="O119" s="230"/>
      <c r="P119" s="344">
        <v>5</v>
      </c>
      <c r="Q119" s="345">
        <v>1</v>
      </c>
      <c r="R119" s="214"/>
      <c r="S119" s="344">
        <v>3</v>
      </c>
      <c r="T119" s="345">
        <v>4</v>
      </c>
      <c r="U119" s="268"/>
      <c r="V119" s="344">
        <v>0</v>
      </c>
      <c r="W119" s="345">
        <v>7</v>
      </c>
      <c r="X119" s="214"/>
      <c r="Y119" s="344">
        <v>1</v>
      </c>
      <c r="Z119" s="345">
        <v>6</v>
      </c>
    </row>
    <row r="120" spans="1:27" s="205" customFormat="1" ht="24.95" customHeight="1" x14ac:dyDescent="0.25">
      <c r="A120" s="251"/>
      <c r="B120" s="343" t="s">
        <v>262</v>
      </c>
      <c r="C120" s="228"/>
      <c r="D120" s="344">
        <v>0</v>
      </c>
      <c r="E120" s="345">
        <v>0</v>
      </c>
      <c r="F120" s="228"/>
      <c r="G120" s="344">
        <v>0</v>
      </c>
      <c r="H120" s="345">
        <v>0</v>
      </c>
      <c r="I120" s="228"/>
      <c r="J120" s="344">
        <v>0</v>
      </c>
      <c r="K120" s="345">
        <v>0</v>
      </c>
      <c r="L120" s="228"/>
      <c r="M120" s="344">
        <v>0</v>
      </c>
      <c r="N120" s="345">
        <v>0</v>
      </c>
      <c r="O120" s="230"/>
      <c r="P120" s="344">
        <v>0</v>
      </c>
      <c r="Q120" s="345">
        <v>0</v>
      </c>
      <c r="R120" s="214"/>
      <c r="S120" s="344">
        <v>0</v>
      </c>
      <c r="T120" s="345">
        <v>0</v>
      </c>
      <c r="U120" s="268"/>
      <c r="V120" s="344">
        <v>0</v>
      </c>
      <c r="W120" s="345">
        <v>0</v>
      </c>
      <c r="X120" s="214"/>
      <c r="Y120" s="344">
        <v>0</v>
      </c>
      <c r="Z120" s="345">
        <v>0</v>
      </c>
    </row>
    <row r="121" spans="1:27" s="205" customFormat="1" ht="24.95" customHeight="1" x14ac:dyDescent="0.25">
      <c r="A121" s="251"/>
      <c r="B121" s="343" t="s">
        <v>263</v>
      </c>
      <c r="D121" s="344">
        <v>3</v>
      </c>
      <c r="E121" s="345">
        <v>4</v>
      </c>
      <c r="F121" s="228"/>
      <c r="G121" s="344">
        <v>0</v>
      </c>
      <c r="H121" s="345">
        <v>4</v>
      </c>
      <c r="I121" s="228"/>
      <c r="J121" s="344">
        <v>0</v>
      </c>
      <c r="K121" s="345">
        <v>0</v>
      </c>
      <c r="L121" s="228"/>
      <c r="M121" s="344">
        <v>1</v>
      </c>
      <c r="N121" s="345">
        <v>1</v>
      </c>
      <c r="O121" s="230"/>
      <c r="P121" s="344">
        <v>0</v>
      </c>
      <c r="Q121" s="345">
        <v>2</v>
      </c>
      <c r="R121" s="214"/>
      <c r="S121" s="344">
        <v>0</v>
      </c>
      <c r="T121" s="345">
        <v>0</v>
      </c>
      <c r="U121" s="268"/>
      <c r="V121" s="344">
        <v>0</v>
      </c>
      <c r="W121" s="345">
        <v>0</v>
      </c>
      <c r="X121" s="214"/>
      <c r="Y121" s="344">
        <v>0</v>
      </c>
      <c r="Z121" s="345">
        <v>0</v>
      </c>
    </row>
    <row r="122" spans="1:27" s="205" customFormat="1" ht="24.95" customHeight="1" x14ac:dyDescent="0.25">
      <c r="A122" s="255"/>
      <c r="B122" s="346" t="s">
        <v>264</v>
      </c>
      <c r="D122" s="347">
        <f>D123+D124</f>
        <v>0</v>
      </c>
      <c r="E122" s="347">
        <f>E123+E124</f>
        <v>0</v>
      </c>
      <c r="F122" s="228"/>
      <c r="G122" s="347">
        <f>G123+G124</f>
        <v>0</v>
      </c>
      <c r="H122" s="348">
        <f>H123+H124</f>
        <v>0</v>
      </c>
      <c r="I122" s="228"/>
      <c r="J122" s="347">
        <f>J123+J124</f>
        <v>0</v>
      </c>
      <c r="K122" s="348">
        <f>K123+K124</f>
        <v>0</v>
      </c>
      <c r="L122" s="228"/>
      <c r="M122" s="347">
        <f>M123+M124</f>
        <v>0</v>
      </c>
      <c r="N122" s="348">
        <f>N123+N124</f>
        <v>1</v>
      </c>
      <c r="O122" s="230"/>
      <c r="P122" s="347">
        <f>P123+P124</f>
        <v>0</v>
      </c>
      <c r="Q122" s="348">
        <f>Q123+Q124</f>
        <v>1</v>
      </c>
      <c r="R122" s="214"/>
      <c r="S122" s="347">
        <f>S123+S124</f>
        <v>0</v>
      </c>
      <c r="T122" s="348">
        <f>T123+T124</f>
        <v>0</v>
      </c>
      <c r="U122" s="268"/>
      <c r="V122" s="347">
        <f>V123+V124</f>
        <v>0</v>
      </c>
      <c r="W122" s="348">
        <f>W123+W124</f>
        <v>1</v>
      </c>
      <c r="X122" s="214"/>
      <c r="Y122" s="347">
        <f>Y123+Y124</f>
        <v>0</v>
      </c>
      <c r="Z122" s="348">
        <f>Z123+Z124</f>
        <v>0</v>
      </c>
    </row>
    <row r="123" spans="1:27" s="205" customFormat="1" ht="24.95" customHeight="1" x14ac:dyDescent="0.25">
      <c r="A123" s="255"/>
      <c r="B123" s="343" t="s">
        <v>265</v>
      </c>
      <c r="D123" s="344">
        <v>0</v>
      </c>
      <c r="E123" s="345">
        <v>0</v>
      </c>
      <c r="F123" s="228"/>
      <c r="G123" s="344">
        <v>0</v>
      </c>
      <c r="H123" s="345">
        <v>0</v>
      </c>
      <c r="I123" s="228"/>
      <c r="J123" s="344">
        <v>0</v>
      </c>
      <c r="K123" s="345">
        <v>0</v>
      </c>
      <c r="L123" s="228"/>
      <c r="M123" s="344">
        <v>0</v>
      </c>
      <c r="N123" s="345">
        <v>0</v>
      </c>
      <c r="O123" s="230"/>
      <c r="P123" s="344">
        <v>0</v>
      </c>
      <c r="Q123" s="345">
        <v>0</v>
      </c>
      <c r="R123" s="214"/>
      <c r="S123" s="344">
        <v>0</v>
      </c>
      <c r="T123" s="345">
        <v>0</v>
      </c>
      <c r="U123" s="268"/>
      <c r="V123" s="344">
        <v>0</v>
      </c>
      <c r="W123" s="345">
        <v>0</v>
      </c>
      <c r="X123" s="214"/>
      <c r="Y123" s="344">
        <v>0</v>
      </c>
      <c r="Z123" s="345">
        <v>0</v>
      </c>
    </row>
    <row r="124" spans="1:27" s="205" customFormat="1" ht="24.95" customHeight="1" thickBot="1" x14ac:dyDescent="0.3">
      <c r="A124" s="349"/>
      <c r="B124" s="350" t="s">
        <v>266</v>
      </c>
      <c r="D124" s="351">
        <v>0</v>
      </c>
      <c r="E124" s="352">
        <v>0</v>
      </c>
      <c r="F124" s="214"/>
      <c r="G124" s="353">
        <v>0</v>
      </c>
      <c r="H124" s="354">
        <v>0</v>
      </c>
      <c r="I124" s="214"/>
      <c r="J124" s="353">
        <v>0</v>
      </c>
      <c r="K124" s="354">
        <v>0</v>
      </c>
      <c r="L124" s="320"/>
      <c r="M124" s="353">
        <v>0</v>
      </c>
      <c r="N124" s="354">
        <v>1</v>
      </c>
      <c r="O124" s="272"/>
      <c r="P124" s="353">
        <v>0</v>
      </c>
      <c r="Q124" s="354">
        <v>1</v>
      </c>
      <c r="R124" s="272"/>
      <c r="S124" s="353">
        <v>0</v>
      </c>
      <c r="T124" s="354">
        <v>0</v>
      </c>
      <c r="U124" s="272"/>
      <c r="V124" s="353">
        <v>0</v>
      </c>
      <c r="W124" s="354">
        <v>1</v>
      </c>
      <c r="X124" s="214"/>
      <c r="Y124" s="353">
        <v>0</v>
      </c>
      <c r="Z124" s="354">
        <v>0</v>
      </c>
    </row>
    <row r="125" spans="1:27" s="205" customFormat="1" ht="24.95" customHeight="1" thickBot="1" x14ac:dyDescent="0.3">
      <c r="A125" s="574" t="s">
        <v>267</v>
      </c>
      <c r="B125" s="575"/>
      <c r="C125" s="355"/>
      <c r="D125" s="356">
        <f>D118+D122</f>
        <v>3</v>
      </c>
      <c r="E125" s="357">
        <f>E118+E122</f>
        <v>4</v>
      </c>
      <c r="F125" s="358"/>
      <c r="G125" s="356">
        <f t="shared" ref="G125:Z125" si="7">G118+G122</f>
        <v>0</v>
      </c>
      <c r="H125" s="357">
        <f t="shared" si="7"/>
        <v>4</v>
      </c>
      <c r="I125" s="358"/>
      <c r="J125" s="356">
        <f t="shared" si="7"/>
        <v>5</v>
      </c>
      <c r="K125" s="357">
        <f t="shared" si="7"/>
        <v>8</v>
      </c>
      <c r="L125" s="358"/>
      <c r="M125" s="356">
        <f t="shared" si="7"/>
        <v>4</v>
      </c>
      <c r="N125" s="357">
        <f t="shared" si="7"/>
        <v>10</v>
      </c>
      <c r="O125" s="358"/>
      <c r="P125" s="356">
        <f t="shared" si="7"/>
        <v>5</v>
      </c>
      <c r="Q125" s="357">
        <f t="shared" si="7"/>
        <v>4</v>
      </c>
      <c r="R125" s="358"/>
      <c r="S125" s="356">
        <f t="shared" si="7"/>
        <v>3</v>
      </c>
      <c r="T125" s="357">
        <f t="shared" si="7"/>
        <v>4</v>
      </c>
      <c r="U125" s="358"/>
      <c r="V125" s="356">
        <f t="shared" si="7"/>
        <v>0</v>
      </c>
      <c r="W125" s="357">
        <f t="shared" si="7"/>
        <v>8</v>
      </c>
      <c r="X125" s="358"/>
      <c r="Y125" s="356">
        <f t="shared" si="7"/>
        <v>1</v>
      </c>
      <c r="Z125" s="357">
        <f t="shared" si="7"/>
        <v>6</v>
      </c>
    </row>
    <row r="126" spans="1:27" s="205" customFormat="1" ht="24.95" customHeight="1" thickBot="1" x14ac:dyDescent="0.3">
      <c r="A126" s="576" t="s">
        <v>268</v>
      </c>
      <c r="B126" s="577"/>
      <c r="D126" s="359">
        <f>D125+G125+J125+M125+P125+S125+V125+Y125</f>
        <v>21</v>
      </c>
      <c r="E126" s="360">
        <f>E125+H125+K125+N125+Q125+T125+W125+Z125</f>
        <v>48</v>
      </c>
      <c r="F126" s="214"/>
      <c r="I126" s="214"/>
      <c r="L126" s="320"/>
      <c r="N126" s="361"/>
      <c r="O126" s="361"/>
      <c r="P126" s="361"/>
      <c r="Q126" s="361"/>
      <c r="R126" s="361"/>
      <c r="S126" s="361"/>
      <c r="T126" s="361"/>
      <c r="U126" s="361"/>
      <c r="V126" s="361"/>
      <c r="W126" s="361"/>
      <c r="X126" s="214"/>
    </row>
    <row r="127" spans="1:27" s="205" customFormat="1" ht="24.95" customHeight="1" thickBot="1" x14ac:dyDescent="0.3">
      <c r="A127" s="576" t="s">
        <v>269</v>
      </c>
      <c r="B127" s="577"/>
      <c r="D127" s="578">
        <f>D126+E126</f>
        <v>69</v>
      </c>
      <c r="E127" s="579"/>
      <c r="F127" s="214"/>
      <c r="I127" s="214"/>
      <c r="L127" s="320"/>
      <c r="N127" s="361"/>
      <c r="O127" s="361"/>
      <c r="P127" s="361"/>
      <c r="Q127" s="361"/>
      <c r="R127" s="361"/>
      <c r="S127" s="361"/>
      <c r="T127" s="361"/>
      <c r="U127" s="361"/>
      <c r="V127" s="361"/>
      <c r="W127" s="361"/>
      <c r="X127" s="214"/>
    </row>
    <row r="128" spans="1:27" ht="24.95" customHeight="1" x14ac:dyDescent="0.25">
      <c r="B128" s="362"/>
      <c r="C128" s="363"/>
      <c r="D128" s="364"/>
      <c r="E128" s="364"/>
      <c r="F128" s="365"/>
      <c r="G128" s="363"/>
      <c r="H128" s="363"/>
      <c r="I128" s="365"/>
      <c r="J128" s="363"/>
      <c r="K128" s="363"/>
      <c r="L128" s="366"/>
      <c r="M128" s="363"/>
      <c r="N128" s="367"/>
      <c r="O128" s="367"/>
      <c r="P128" s="367"/>
      <c r="Q128" s="367"/>
      <c r="R128" s="367"/>
      <c r="S128" s="367"/>
      <c r="T128" s="367"/>
      <c r="U128" s="367"/>
      <c r="V128" s="367"/>
      <c r="W128" s="367"/>
      <c r="X128" s="365"/>
      <c r="Y128" s="363"/>
      <c r="Z128" s="363"/>
    </row>
    <row r="129" spans="1:25" ht="15" customHeight="1" x14ac:dyDescent="0.25">
      <c r="B129" s="368"/>
      <c r="D129" s="369"/>
      <c r="E129" s="369"/>
      <c r="N129" s="370"/>
      <c r="O129" s="370"/>
      <c r="P129" s="580"/>
      <c r="Q129" s="580"/>
      <c r="R129" s="580"/>
      <c r="S129" s="580"/>
      <c r="T129" s="370"/>
      <c r="U129" s="370"/>
      <c r="V129" s="370"/>
      <c r="W129" s="370"/>
    </row>
    <row r="130" spans="1:25" s="205" customFormat="1" ht="17.25" customHeight="1" x14ac:dyDescent="0.25">
      <c r="A130" s="194"/>
      <c r="B130" s="268"/>
      <c r="D130" s="272"/>
      <c r="E130" s="272"/>
      <c r="F130" s="214"/>
      <c r="G130" s="272"/>
      <c r="I130" s="214"/>
      <c r="L130" s="320"/>
      <c r="N130" s="361"/>
      <c r="O130" s="361"/>
      <c r="P130" s="571"/>
      <c r="Q130" s="571"/>
      <c r="R130" s="571"/>
      <c r="S130" s="571"/>
      <c r="T130" s="361"/>
      <c r="U130" s="361"/>
      <c r="V130" s="361"/>
      <c r="W130" s="361"/>
      <c r="X130" s="214"/>
      <c r="Y130" s="272"/>
    </row>
    <row r="131" spans="1:25" s="371" customFormat="1" x14ac:dyDescent="0.25">
      <c r="A131" s="194"/>
      <c r="B131" s="268" t="s">
        <v>270</v>
      </c>
      <c r="H131" s="205"/>
      <c r="I131" s="214"/>
      <c r="J131" s="205"/>
      <c r="K131" s="205"/>
      <c r="L131" s="320"/>
      <c r="M131" s="205"/>
      <c r="N131" s="235"/>
      <c r="O131" s="235"/>
      <c r="P131" s="571" t="s">
        <v>144</v>
      </c>
      <c r="Q131" s="571"/>
      <c r="R131" s="571"/>
      <c r="S131" s="571"/>
      <c r="T131" s="235"/>
      <c r="U131" s="235"/>
      <c r="V131" s="235"/>
      <c r="W131" s="235"/>
      <c r="X131" s="235"/>
      <c r="Y131" s="235"/>
    </row>
  </sheetData>
  <mergeCells count="546">
    <mergeCell ref="P130:S130"/>
    <mergeCell ref="P131:S131"/>
    <mergeCell ref="Y116:Z116"/>
    <mergeCell ref="A125:B125"/>
    <mergeCell ref="A126:B126"/>
    <mergeCell ref="A127:B127"/>
    <mergeCell ref="D127:E127"/>
    <mergeCell ref="P129:S129"/>
    <mergeCell ref="A115:A117"/>
    <mergeCell ref="B115:B117"/>
    <mergeCell ref="D115:Z115"/>
    <mergeCell ref="D116:E116"/>
    <mergeCell ref="G116:H116"/>
    <mergeCell ref="J116:K116"/>
    <mergeCell ref="M116:N116"/>
    <mergeCell ref="P116:Q116"/>
    <mergeCell ref="S116:T116"/>
    <mergeCell ref="V116:W116"/>
    <mergeCell ref="V112:W112"/>
    <mergeCell ref="B113:E113"/>
    <mergeCell ref="G113:H113"/>
    <mergeCell ref="J113:K113"/>
    <mergeCell ref="M113:N113"/>
    <mergeCell ref="P113:Q113"/>
    <mergeCell ref="S113:T113"/>
    <mergeCell ref="V113:W113"/>
    <mergeCell ref="B112:E112"/>
    <mergeCell ref="G112:H112"/>
    <mergeCell ref="J112:K112"/>
    <mergeCell ref="M112:N112"/>
    <mergeCell ref="P112:Q112"/>
    <mergeCell ref="S112:T112"/>
    <mergeCell ref="V110:W110"/>
    <mergeCell ref="B111:E111"/>
    <mergeCell ref="G111:H111"/>
    <mergeCell ref="J111:K111"/>
    <mergeCell ref="M111:N111"/>
    <mergeCell ref="P111:Q111"/>
    <mergeCell ref="S111:T111"/>
    <mergeCell ref="V111:W111"/>
    <mergeCell ref="B110:E110"/>
    <mergeCell ref="G110:H110"/>
    <mergeCell ref="J110:K110"/>
    <mergeCell ref="M110:N110"/>
    <mergeCell ref="P110:Q110"/>
    <mergeCell ref="S110:T110"/>
    <mergeCell ref="V108:W108"/>
    <mergeCell ref="B109:E109"/>
    <mergeCell ref="G109:H109"/>
    <mergeCell ref="J109:K109"/>
    <mergeCell ref="M109:N109"/>
    <mergeCell ref="P109:Q109"/>
    <mergeCell ref="S109:T109"/>
    <mergeCell ref="V109:W109"/>
    <mergeCell ref="B108:E108"/>
    <mergeCell ref="G108:H108"/>
    <mergeCell ref="J108:K108"/>
    <mergeCell ref="M108:N108"/>
    <mergeCell ref="P108:Q108"/>
    <mergeCell ref="S108:T108"/>
    <mergeCell ref="V106:W106"/>
    <mergeCell ref="B107:E107"/>
    <mergeCell ref="G107:H107"/>
    <mergeCell ref="J107:K107"/>
    <mergeCell ref="M107:N107"/>
    <mergeCell ref="P107:Q107"/>
    <mergeCell ref="S107:T107"/>
    <mergeCell ref="V107:W107"/>
    <mergeCell ref="B106:E106"/>
    <mergeCell ref="G106:H106"/>
    <mergeCell ref="J106:K106"/>
    <mergeCell ref="M106:N106"/>
    <mergeCell ref="P106:Q106"/>
    <mergeCell ref="S106:T106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B104:E104"/>
    <mergeCell ref="G104:H104"/>
    <mergeCell ref="J104:K104"/>
    <mergeCell ref="M104:N104"/>
    <mergeCell ref="P104:Q104"/>
    <mergeCell ref="S104:T104"/>
    <mergeCell ref="G103:H103"/>
    <mergeCell ref="J103:K103"/>
    <mergeCell ref="M103:N103"/>
    <mergeCell ref="P103:Q103"/>
    <mergeCell ref="S103:T103"/>
    <mergeCell ref="V103:W103"/>
    <mergeCell ref="V101:W101"/>
    <mergeCell ref="B102:E102"/>
    <mergeCell ref="G102:H102"/>
    <mergeCell ref="J102:K102"/>
    <mergeCell ref="M102:N102"/>
    <mergeCell ref="P102:Q102"/>
    <mergeCell ref="S102:T102"/>
    <mergeCell ref="V102:W102"/>
    <mergeCell ref="B101:E101"/>
    <mergeCell ref="G101:H101"/>
    <mergeCell ref="J101:K101"/>
    <mergeCell ref="M101:N101"/>
    <mergeCell ref="P101:Q101"/>
    <mergeCell ref="S101:T101"/>
    <mergeCell ref="V99:W99"/>
    <mergeCell ref="B100:E100"/>
    <mergeCell ref="G100:H100"/>
    <mergeCell ref="J100:K100"/>
    <mergeCell ref="M100:N100"/>
    <mergeCell ref="P100:Q100"/>
    <mergeCell ref="S100:T100"/>
    <mergeCell ref="V100:W100"/>
    <mergeCell ref="B99:E99"/>
    <mergeCell ref="G99:H99"/>
    <mergeCell ref="J99:K99"/>
    <mergeCell ref="M99:N99"/>
    <mergeCell ref="P99:Q99"/>
    <mergeCell ref="S99:T99"/>
    <mergeCell ref="G98:H98"/>
    <mergeCell ref="J98:K98"/>
    <mergeCell ref="M98:N98"/>
    <mergeCell ref="P98:Q98"/>
    <mergeCell ref="S98:T98"/>
    <mergeCell ref="V98:W98"/>
    <mergeCell ref="G97:H97"/>
    <mergeCell ref="J97:K97"/>
    <mergeCell ref="M97:N97"/>
    <mergeCell ref="P97:Q97"/>
    <mergeCell ref="S97:T97"/>
    <mergeCell ref="V97:W97"/>
    <mergeCell ref="G96:H96"/>
    <mergeCell ref="J96:K96"/>
    <mergeCell ref="M96:N96"/>
    <mergeCell ref="P96:Q96"/>
    <mergeCell ref="S96:T96"/>
    <mergeCell ref="V96:W96"/>
    <mergeCell ref="V93:W93"/>
    <mergeCell ref="V94:W94"/>
    <mergeCell ref="B95:E95"/>
    <mergeCell ref="G95:H95"/>
    <mergeCell ref="J95:K95"/>
    <mergeCell ref="M95:N95"/>
    <mergeCell ref="P95:Q95"/>
    <mergeCell ref="S95:T95"/>
    <mergeCell ref="V95:W95"/>
    <mergeCell ref="B93:E93"/>
    <mergeCell ref="G93:H93"/>
    <mergeCell ref="J93:K93"/>
    <mergeCell ref="M93:N93"/>
    <mergeCell ref="P93:Q93"/>
    <mergeCell ref="S93:T93"/>
    <mergeCell ref="V91:W91"/>
    <mergeCell ref="B92:E92"/>
    <mergeCell ref="G92:H92"/>
    <mergeCell ref="J92:K92"/>
    <mergeCell ref="M92:N92"/>
    <mergeCell ref="P92:Q92"/>
    <mergeCell ref="S92:T92"/>
    <mergeCell ref="V92:W92"/>
    <mergeCell ref="B91:E91"/>
    <mergeCell ref="G91:H91"/>
    <mergeCell ref="J91:K91"/>
    <mergeCell ref="M91:N91"/>
    <mergeCell ref="P91:Q91"/>
    <mergeCell ref="S91:T91"/>
    <mergeCell ref="V89:W89"/>
    <mergeCell ref="B90:E90"/>
    <mergeCell ref="G90:H90"/>
    <mergeCell ref="J90:K90"/>
    <mergeCell ref="M90:N90"/>
    <mergeCell ref="P90:Q90"/>
    <mergeCell ref="S90:T90"/>
    <mergeCell ref="V90:W90"/>
    <mergeCell ref="B89:E89"/>
    <mergeCell ref="G89:H89"/>
    <mergeCell ref="J89:K89"/>
    <mergeCell ref="M89:N89"/>
    <mergeCell ref="P89:Q89"/>
    <mergeCell ref="S89:T89"/>
    <mergeCell ref="G88:H88"/>
    <mergeCell ref="J88:K88"/>
    <mergeCell ref="M88:N88"/>
    <mergeCell ref="P88:Q88"/>
    <mergeCell ref="S88:T88"/>
    <mergeCell ref="V88:W88"/>
    <mergeCell ref="G87:H87"/>
    <mergeCell ref="J87:K87"/>
    <mergeCell ref="M87:N87"/>
    <mergeCell ref="P87:Q87"/>
    <mergeCell ref="S87:T87"/>
    <mergeCell ref="V87:W87"/>
    <mergeCell ref="G86:H86"/>
    <mergeCell ref="J86:K86"/>
    <mergeCell ref="M86:N86"/>
    <mergeCell ref="P86:Q86"/>
    <mergeCell ref="S86:T86"/>
    <mergeCell ref="V86:W86"/>
    <mergeCell ref="G85:H85"/>
    <mergeCell ref="J85:K85"/>
    <mergeCell ref="M85:N85"/>
    <mergeCell ref="P85:Q85"/>
    <mergeCell ref="S85:T85"/>
    <mergeCell ref="V85:W85"/>
    <mergeCell ref="G84:H84"/>
    <mergeCell ref="J84:K84"/>
    <mergeCell ref="M84:N84"/>
    <mergeCell ref="P84:Q84"/>
    <mergeCell ref="S84:T84"/>
    <mergeCell ref="V84:W84"/>
    <mergeCell ref="G83:H83"/>
    <mergeCell ref="J83:K83"/>
    <mergeCell ref="M83:N83"/>
    <mergeCell ref="P83:Q83"/>
    <mergeCell ref="S83:T83"/>
    <mergeCell ref="V83:W83"/>
    <mergeCell ref="G82:H82"/>
    <mergeCell ref="J82:K82"/>
    <mergeCell ref="M82:N82"/>
    <mergeCell ref="P82:Q82"/>
    <mergeCell ref="S82:T82"/>
    <mergeCell ref="V82:W82"/>
    <mergeCell ref="V80:W80"/>
    <mergeCell ref="G81:H81"/>
    <mergeCell ref="J81:K81"/>
    <mergeCell ref="M81:N81"/>
    <mergeCell ref="P81:Q81"/>
    <mergeCell ref="S81:T81"/>
    <mergeCell ref="V81:W81"/>
    <mergeCell ref="B80:E80"/>
    <mergeCell ref="G80:H80"/>
    <mergeCell ref="J80:K80"/>
    <mergeCell ref="M80:N80"/>
    <mergeCell ref="P80:Q80"/>
    <mergeCell ref="S80:T80"/>
    <mergeCell ref="V73:W73"/>
    <mergeCell ref="V74:W74"/>
    <mergeCell ref="V75:W75"/>
    <mergeCell ref="V76:W76"/>
    <mergeCell ref="V77:W77"/>
    <mergeCell ref="V79:W79"/>
    <mergeCell ref="B73:E73"/>
    <mergeCell ref="G73:H73"/>
    <mergeCell ref="J73:K73"/>
    <mergeCell ref="M73:N73"/>
    <mergeCell ref="P73:Q73"/>
    <mergeCell ref="S73:T73"/>
    <mergeCell ref="G72:H72"/>
    <mergeCell ref="J72:K72"/>
    <mergeCell ref="M72:N72"/>
    <mergeCell ref="P72:Q72"/>
    <mergeCell ref="S72:T72"/>
    <mergeCell ref="V72:W72"/>
    <mergeCell ref="G71:H71"/>
    <mergeCell ref="J71:K71"/>
    <mergeCell ref="M71:N71"/>
    <mergeCell ref="P71:Q71"/>
    <mergeCell ref="S71:T71"/>
    <mergeCell ref="V71:W71"/>
    <mergeCell ref="G70:H70"/>
    <mergeCell ref="J70:K70"/>
    <mergeCell ref="M70:N70"/>
    <mergeCell ref="P70:Q70"/>
    <mergeCell ref="S70:T70"/>
    <mergeCell ref="V70:W70"/>
    <mergeCell ref="G69:H69"/>
    <mergeCell ref="J69:K69"/>
    <mergeCell ref="M69:N69"/>
    <mergeCell ref="P69:Q69"/>
    <mergeCell ref="S69:T69"/>
    <mergeCell ref="V69:W69"/>
    <mergeCell ref="G68:H68"/>
    <mergeCell ref="J68:K68"/>
    <mergeCell ref="M68:N68"/>
    <mergeCell ref="P68:Q68"/>
    <mergeCell ref="S68:T68"/>
    <mergeCell ref="V68:W68"/>
    <mergeCell ref="V66:W66"/>
    <mergeCell ref="G67:H67"/>
    <mergeCell ref="J67:K67"/>
    <mergeCell ref="M67:N67"/>
    <mergeCell ref="P67:Q67"/>
    <mergeCell ref="S67:T67"/>
    <mergeCell ref="V67:W67"/>
    <mergeCell ref="B66:E66"/>
    <mergeCell ref="G66:H66"/>
    <mergeCell ref="J66:K66"/>
    <mergeCell ref="M66:N66"/>
    <mergeCell ref="P66:Q66"/>
    <mergeCell ref="S66:T66"/>
    <mergeCell ref="V64:W64"/>
    <mergeCell ref="B65:E65"/>
    <mergeCell ref="G65:H65"/>
    <mergeCell ref="J65:K65"/>
    <mergeCell ref="M65:N65"/>
    <mergeCell ref="P65:Q65"/>
    <mergeCell ref="S65:T65"/>
    <mergeCell ref="V65:W65"/>
    <mergeCell ref="B64:E64"/>
    <mergeCell ref="G64:H64"/>
    <mergeCell ref="J64:K64"/>
    <mergeCell ref="M64:N64"/>
    <mergeCell ref="P64:Q64"/>
    <mergeCell ref="S64:T64"/>
    <mergeCell ref="V62:W62"/>
    <mergeCell ref="B63:E63"/>
    <mergeCell ref="G63:H63"/>
    <mergeCell ref="J63:K63"/>
    <mergeCell ref="M63:N63"/>
    <mergeCell ref="P63:Q63"/>
    <mergeCell ref="S63:T63"/>
    <mergeCell ref="V63:W63"/>
    <mergeCell ref="B62:E62"/>
    <mergeCell ref="G62:H62"/>
    <mergeCell ref="J62:K62"/>
    <mergeCell ref="M62:N62"/>
    <mergeCell ref="P62:Q62"/>
    <mergeCell ref="S62:T62"/>
    <mergeCell ref="V60:W60"/>
    <mergeCell ref="B61:E61"/>
    <mergeCell ref="G61:H61"/>
    <mergeCell ref="J61:K61"/>
    <mergeCell ref="M61:N61"/>
    <mergeCell ref="P61:Q61"/>
    <mergeCell ref="S61:T61"/>
    <mergeCell ref="V61:W61"/>
    <mergeCell ref="B60:E60"/>
    <mergeCell ref="G60:H60"/>
    <mergeCell ref="J60:K60"/>
    <mergeCell ref="M60:N60"/>
    <mergeCell ref="P60:Q60"/>
    <mergeCell ref="S60:T60"/>
    <mergeCell ref="V58:W58"/>
    <mergeCell ref="B59:E59"/>
    <mergeCell ref="G59:H59"/>
    <mergeCell ref="J59:K59"/>
    <mergeCell ref="M59:N59"/>
    <mergeCell ref="P59:Q59"/>
    <mergeCell ref="S59:T59"/>
    <mergeCell ref="V59:W59"/>
    <mergeCell ref="B58:E58"/>
    <mergeCell ref="G58:H58"/>
    <mergeCell ref="J58:K58"/>
    <mergeCell ref="M58:N58"/>
    <mergeCell ref="P58:Q58"/>
    <mergeCell ref="S58:T58"/>
    <mergeCell ref="G57:H57"/>
    <mergeCell ref="J57:K57"/>
    <mergeCell ref="M57:N57"/>
    <mergeCell ref="P57:Q57"/>
    <mergeCell ref="S57:T57"/>
    <mergeCell ref="V57:W57"/>
    <mergeCell ref="G56:H56"/>
    <mergeCell ref="J56:K56"/>
    <mergeCell ref="M56:N56"/>
    <mergeCell ref="P56:Q56"/>
    <mergeCell ref="S56:T56"/>
    <mergeCell ref="V56:W56"/>
    <mergeCell ref="G55:H55"/>
    <mergeCell ref="J55:K55"/>
    <mergeCell ref="M55:N55"/>
    <mergeCell ref="P55:Q55"/>
    <mergeCell ref="S55:T55"/>
    <mergeCell ref="V55:W55"/>
    <mergeCell ref="G54:H54"/>
    <mergeCell ref="J54:K54"/>
    <mergeCell ref="M54:N54"/>
    <mergeCell ref="P54:Q54"/>
    <mergeCell ref="S54:T54"/>
    <mergeCell ref="V54:W54"/>
    <mergeCell ref="G53:H53"/>
    <mergeCell ref="J53:K53"/>
    <mergeCell ref="M53:N53"/>
    <mergeCell ref="P53:Q53"/>
    <mergeCell ref="S53:T53"/>
    <mergeCell ref="V53:W53"/>
    <mergeCell ref="G52:H52"/>
    <mergeCell ref="J52:K52"/>
    <mergeCell ref="M52:N52"/>
    <mergeCell ref="P52:Q52"/>
    <mergeCell ref="S52:T52"/>
    <mergeCell ref="V52:W52"/>
    <mergeCell ref="G51:H51"/>
    <mergeCell ref="J51:K51"/>
    <mergeCell ref="M51:N51"/>
    <mergeCell ref="P51:Q51"/>
    <mergeCell ref="S51:T51"/>
    <mergeCell ref="V51:W51"/>
    <mergeCell ref="G50:H50"/>
    <mergeCell ref="J50:K50"/>
    <mergeCell ref="M50:N50"/>
    <mergeCell ref="P50:Q50"/>
    <mergeCell ref="S50:T50"/>
    <mergeCell ref="V50:W50"/>
    <mergeCell ref="G49:H49"/>
    <mergeCell ref="J49:K49"/>
    <mergeCell ref="M49:N49"/>
    <mergeCell ref="P49:Q49"/>
    <mergeCell ref="S49:T49"/>
    <mergeCell ref="V49:W49"/>
    <mergeCell ref="G48:H48"/>
    <mergeCell ref="J48:K48"/>
    <mergeCell ref="M48:N48"/>
    <mergeCell ref="P48:Q48"/>
    <mergeCell ref="S48:T48"/>
    <mergeCell ref="V48:W48"/>
    <mergeCell ref="G47:H47"/>
    <mergeCell ref="J47:K47"/>
    <mergeCell ref="M47:N47"/>
    <mergeCell ref="P47:Q47"/>
    <mergeCell ref="S47:T47"/>
    <mergeCell ref="V47:W47"/>
    <mergeCell ref="G46:H46"/>
    <mergeCell ref="J46:K46"/>
    <mergeCell ref="M46:N46"/>
    <mergeCell ref="P46:Q46"/>
    <mergeCell ref="S46:T46"/>
    <mergeCell ref="V46:W46"/>
    <mergeCell ref="G45:H45"/>
    <mergeCell ref="J45:K45"/>
    <mergeCell ref="M45:N45"/>
    <mergeCell ref="P45:Q45"/>
    <mergeCell ref="S45:T45"/>
    <mergeCell ref="V45:W45"/>
    <mergeCell ref="G44:H44"/>
    <mergeCell ref="J44:K44"/>
    <mergeCell ref="M44:N44"/>
    <mergeCell ref="P44:Q44"/>
    <mergeCell ref="S44:T44"/>
    <mergeCell ref="V44:W44"/>
    <mergeCell ref="G43:H43"/>
    <mergeCell ref="J43:K43"/>
    <mergeCell ref="M43:N43"/>
    <mergeCell ref="P43:Q43"/>
    <mergeCell ref="S43:T43"/>
    <mergeCell ref="V43:W43"/>
    <mergeCell ref="G42:H42"/>
    <mergeCell ref="J42:K42"/>
    <mergeCell ref="M42:N42"/>
    <mergeCell ref="P42:Q42"/>
    <mergeCell ref="S42:T42"/>
    <mergeCell ref="V42:W42"/>
    <mergeCell ref="G41:H41"/>
    <mergeCell ref="J41:K41"/>
    <mergeCell ref="M41:N41"/>
    <mergeCell ref="P41:Q41"/>
    <mergeCell ref="S41:T41"/>
    <mergeCell ref="V41:W41"/>
    <mergeCell ref="G40:H40"/>
    <mergeCell ref="J40:K40"/>
    <mergeCell ref="M40:N40"/>
    <mergeCell ref="P40:Q40"/>
    <mergeCell ref="S40:T40"/>
    <mergeCell ref="V40:W40"/>
    <mergeCell ref="G39:H39"/>
    <mergeCell ref="J39:K39"/>
    <mergeCell ref="M39:N39"/>
    <mergeCell ref="P39:Q39"/>
    <mergeCell ref="S39:T39"/>
    <mergeCell ref="V39:W39"/>
    <mergeCell ref="G38:H38"/>
    <mergeCell ref="J38:K38"/>
    <mergeCell ref="M38:N38"/>
    <mergeCell ref="P38:Q38"/>
    <mergeCell ref="S38:T38"/>
    <mergeCell ref="V38:W38"/>
    <mergeCell ref="V36:W36"/>
    <mergeCell ref="G37:H37"/>
    <mergeCell ref="J37:K37"/>
    <mergeCell ref="M37:N37"/>
    <mergeCell ref="P37:Q37"/>
    <mergeCell ref="S37:T37"/>
    <mergeCell ref="V37:W37"/>
    <mergeCell ref="A36:E36"/>
    <mergeCell ref="G36:H36"/>
    <mergeCell ref="J36:K36"/>
    <mergeCell ref="M36:N36"/>
    <mergeCell ref="P36:Q36"/>
    <mergeCell ref="S36:T36"/>
    <mergeCell ref="V34:W34"/>
    <mergeCell ref="B35:E35"/>
    <mergeCell ref="G35:H35"/>
    <mergeCell ref="J35:K35"/>
    <mergeCell ref="M35:N35"/>
    <mergeCell ref="P35:Q35"/>
    <mergeCell ref="S35:T35"/>
    <mergeCell ref="V35:W35"/>
    <mergeCell ref="G25:T3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G24:H24"/>
    <mergeCell ref="J24:K24"/>
    <mergeCell ref="M24:N24"/>
    <mergeCell ref="P24:Q24"/>
    <mergeCell ref="S24:T24"/>
    <mergeCell ref="V24:W24"/>
    <mergeCell ref="G23:H23"/>
    <mergeCell ref="J23:K23"/>
    <mergeCell ref="M23:N23"/>
    <mergeCell ref="P23:Q23"/>
    <mergeCell ref="S23:T23"/>
    <mergeCell ref="V23:W23"/>
    <mergeCell ref="G22:H22"/>
    <mergeCell ref="J22:K22"/>
    <mergeCell ref="M22:N22"/>
    <mergeCell ref="P22:Q22"/>
    <mergeCell ref="S22:T22"/>
    <mergeCell ref="V22:W22"/>
    <mergeCell ref="G21:H21"/>
    <mergeCell ref="J21:K21"/>
    <mergeCell ref="M21:N21"/>
    <mergeCell ref="P21:Q21"/>
    <mergeCell ref="S21:T21"/>
    <mergeCell ref="V21:W21"/>
    <mergeCell ref="A2:T2"/>
    <mergeCell ref="W2:Y2"/>
    <mergeCell ref="T6:V6"/>
    <mergeCell ref="R7:S7"/>
    <mergeCell ref="T10:V12"/>
    <mergeCell ref="H16:I16"/>
    <mergeCell ref="T16:W16"/>
    <mergeCell ref="V18:W18"/>
    <mergeCell ref="B20:E20"/>
    <mergeCell ref="G20:H20"/>
    <mergeCell ref="J20:K20"/>
    <mergeCell ref="M20:N20"/>
    <mergeCell ref="P20:Q20"/>
    <mergeCell ref="S20:T20"/>
    <mergeCell ref="V20:W20"/>
    <mergeCell ref="J17:S17"/>
    <mergeCell ref="G18:H18"/>
    <mergeCell ref="J18:K18"/>
    <mergeCell ref="M18:N18"/>
    <mergeCell ref="P18:Q18"/>
    <mergeCell ref="S18:T18"/>
    <mergeCell ref="T8:V8"/>
  </mergeCells>
  <printOptions horizontalCentered="1" headings="1"/>
  <pageMargins left="0.23622047244094491" right="0.23622047244094491" top="0.55118110236220474" bottom="0.74803149606299213" header="0.31496062992125984" footer="0.31496062992125984"/>
  <pageSetup paperSize="9" scale="44" fitToHeight="2" orientation="portrait" horizontalDpi="4294967293" r:id="rId1"/>
  <headerFooter alignWithMargins="0">
    <oddFooter>&amp;L&amp;6OFICINA DE ESTADISTICA E INFORMATICA RED AREQUIPA CAYLLOMA</oddFooter>
  </headerFooter>
  <rowBreaks count="1" manualBreakCount="1">
    <brk id="72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 1</vt:lpstr>
      <vt:lpstr>BSAS 1</vt:lpstr>
      <vt:lpstr>'BSAS 1'!Área_de_impresión</vt:lpstr>
      <vt:lpstr>'Hoja 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2015-01-27T16:59:41Z</dcterms:modified>
</cp:coreProperties>
</file>